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886"/>
  </bookViews>
  <sheets>
    <sheet name="Measurements" sheetId="1" r:id="rId1"/>
    <sheet name="Plan &amp; X-Sec" sheetId="15" r:id="rId2"/>
    <sheet name="steel febrication" sheetId="17" r:id="rId3"/>
    <sheet name="Tender" sheetId="18" r:id="rId4"/>
  </sheets>
  <definedNames>
    <definedName name="_xlnm.Print_Area" localSheetId="3">Tender!$A$1:$F$20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3" i="18" l="1"/>
  <c r="B13" i="18"/>
  <c r="E12" i="18"/>
  <c r="B12" i="18"/>
  <c r="E11" i="18"/>
  <c r="B11" i="18"/>
  <c r="B10" i="18"/>
  <c r="E9" i="18"/>
  <c r="B9" i="18"/>
  <c r="E8" i="18"/>
  <c r="B8" i="18"/>
  <c r="A8" i="18"/>
  <c r="A9" i="18" s="1"/>
  <c r="A10" i="18" s="1"/>
  <c r="A11" i="18" s="1"/>
  <c r="A12" i="18" s="1"/>
  <c r="E7" i="18"/>
  <c r="B7" i="18"/>
  <c r="A4" i="18"/>
  <c r="A3" i="17" l="1"/>
  <c r="A2" i="17"/>
  <c r="A3" i="15"/>
  <c r="A2" i="15"/>
  <c r="H32" i="1" l="1"/>
  <c r="I32" i="1" s="1"/>
  <c r="J32" i="1" s="1"/>
  <c r="H31" i="1"/>
  <c r="I31" i="1" s="1"/>
  <c r="J31" i="1" s="1"/>
  <c r="H30" i="1"/>
  <c r="I30" i="1" s="1"/>
  <c r="J30" i="1" s="1"/>
  <c r="H29" i="1"/>
  <c r="I29" i="1" s="1"/>
  <c r="J29" i="1" s="1"/>
  <c r="I24" i="1"/>
  <c r="G23" i="1"/>
  <c r="F23" i="1"/>
  <c r="I23" i="1" s="1"/>
  <c r="I20" i="1"/>
  <c r="I19" i="1"/>
  <c r="F18" i="1"/>
  <c r="I18" i="1" s="1"/>
  <c r="I15" i="1"/>
  <c r="G14" i="1"/>
  <c r="F14" i="1"/>
  <c r="I11" i="1"/>
  <c r="F10" i="1"/>
  <c r="G10" i="1"/>
  <c r="I25" i="1" l="1"/>
  <c r="C10" i="18" s="1"/>
  <c r="F10" i="18" s="1"/>
  <c r="I21" i="1"/>
  <c r="I14" i="1"/>
  <c r="I16" i="1" s="1"/>
  <c r="C8" i="18" s="1"/>
  <c r="F8" i="18" s="1"/>
  <c r="M21" i="1" l="1"/>
  <c r="C9" i="18"/>
  <c r="F9" i="18" s="1"/>
  <c r="H28" i="1"/>
  <c r="I10" i="1"/>
  <c r="I12" i="1" s="1"/>
  <c r="C7" i="18" s="1"/>
  <c r="F7" i="18" s="1"/>
  <c r="I28" i="1" l="1"/>
  <c r="H33" i="1"/>
  <c r="J28" i="1" l="1"/>
  <c r="J33" i="1" s="1"/>
  <c r="C11" i="18" s="1"/>
  <c r="F11" i="18" s="1"/>
  <c r="I33" i="1"/>
  <c r="M36" i="1"/>
  <c r="M37" i="1" l="1"/>
  <c r="C12" i="18" s="1"/>
  <c r="F12" i="18" s="1"/>
  <c r="M40" i="1" l="1"/>
  <c r="M39" i="1"/>
  <c r="M41" i="1" l="1"/>
  <c r="C13" i="18" l="1"/>
  <c r="F13" i="18" s="1"/>
  <c r="F14" i="18" s="1"/>
</calcChain>
</file>

<file path=xl/sharedStrings.xml><?xml version="1.0" encoding="utf-8"?>
<sst xmlns="http://schemas.openxmlformats.org/spreadsheetml/2006/main" count="130" uniqueCount="95">
  <si>
    <t>No</t>
  </si>
  <si>
    <t>Quantity</t>
  </si>
  <si>
    <t>6'</t>
  </si>
  <si>
    <t>6''</t>
  </si>
  <si>
    <t>5'</t>
  </si>
  <si>
    <t>Sr.</t>
  </si>
  <si>
    <t>Description of work</t>
  </si>
  <si>
    <t>Unit</t>
  </si>
  <si>
    <t>Rate</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</si>
  <si>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</si>
  <si>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</si>
  <si>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</si>
  <si>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</si>
  <si>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Excavation for foundation, underground tanks (rectangular or square), trenches and drains in all kinds of soil including rock and removing all vegetation alongwith their roots and back filling selected excavated material in foundation, plinth or under floor</t>
  </si>
  <si>
    <t>DETAIL MEASUREMENTS</t>
  </si>
  <si>
    <t>Sr. No.</t>
  </si>
  <si>
    <t>Descrioption</t>
  </si>
  <si>
    <t>CFT Measurements</t>
  </si>
  <si>
    <t>SFT Measurements</t>
  </si>
  <si>
    <t>Nos.</t>
  </si>
  <si>
    <t>Length (FT)</t>
  </si>
  <si>
    <t>Width (FT)
D2</t>
  </si>
  <si>
    <t>Depth (FT)
H</t>
  </si>
  <si>
    <t>Volume (CFT) 
(DxExFxG)</t>
  </si>
  <si>
    <t>Width (FT)</t>
  </si>
  <si>
    <t>Area (SFT)
(I*J*K=L)</t>
  </si>
  <si>
    <t>Total Qauntity:-</t>
  </si>
  <si>
    <t>Short walls</t>
  </si>
  <si>
    <t xml:space="preserve">Total Qauntity:- (in Rft)  </t>
  </si>
  <si>
    <t xml:space="preserve">Total Qauntity:- </t>
  </si>
  <si>
    <t>Total</t>
  </si>
  <si>
    <t>3''</t>
  </si>
  <si>
    <t>Public Health Engineering Department Division Chakwal</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</si>
  <si>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</si>
  <si>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</si>
  <si>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</si>
  <si>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2 bars</t>
  </si>
  <si>
    <t>4 bars</t>
  </si>
  <si>
    <t>X-Sec of Pit (5' Ø x6')</t>
  </si>
  <si>
    <t>GL</t>
  </si>
  <si>
    <t>0.37'</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</si>
  <si>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</si>
  <si>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2''</t>
  </si>
  <si>
    <t>No of bars</t>
  </si>
  <si>
    <t>Length</t>
  </si>
  <si>
    <t>Kg</t>
  </si>
  <si>
    <t>4'-3''</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</si>
  <si>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</si>
  <si>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</si>
  <si>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</si>
  <si>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Steel Febrication for Slab of Septic Tank</t>
  </si>
  <si>
    <t>Plan of Pit (5' Ø x6')</t>
  </si>
  <si>
    <t>Chod Formula</t>
  </si>
  <si>
    <t>3'-6''</t>
  </si>
  <si>
    <t>2'-0''</t>
  </si>
  <si>
    <t>0'-9''</t>
  </si>
  <si>
    <t>use 1/2'' Ø bars as Main and distribution bars @ 9'' c/c spacing</t>
  </si>
  <si>
    <t>PCC 1:3:6 under bricks</t>
  </si>
  <si>
    <t>4.25'</t>
  </si>
  <si>
    <t>RCC 1:2:4 for Pit slab</t>
  </si>
  <si>
    <t>Chamber 1'x1'x9''</t>
  </si>
  <si>
    <t>Plan of distribution Chamber</t>
  </si>
  <si>
    <t>PCC 1:2:4</t>
  </si>
  <si>
    <r>
      <t>Excavation for pits (</t>
    </r>
    <r>
      <rPr>
        <sz val="11"/>
        <rFont val="Calibri"/>
        <family val="2"/>
      </rPr>
      <t>∏</t>
    </r>
    <r>
      <rPr>
        <sz val="12.65"/>
        <rFont val="Calibri"/>
        <family val="2"/>
      </rPr>
      <t>D2/4xdepth</t>
    </r>
  </si>
  <si>
    <t>Excavation for Chamber</t>
  </si>
  <si>
    <t>Free board</t>
  </si>
  <si>
    <t>1'-2''</t>
  </si>
  <si>
    <t>Chamber</t>
  </si>
  <si>
    <t>L/W</t>
  </si>
  <si>
    <t>S/W</t>
  </si>
  <si>
    <t>Cover slab for Chamber</t>
  </si>
  <si>
    <t>1/2'' Ø bars @ 9'' c/c spacing</t>
  </si>
  <si>
    <t>6''c/c spacing</t>
  </si>
  <si>
    <t>use 3/8'' Ø bars for both Main and distribution</t>
  </si>
  <si>
    <t xml:space="preserve">Steel Febrication for Chamber Slab </t>
  </si>
  <si>
    <t>1.75'</t>
  </si>
  <si>
    <t>4'-9''</t>
  </si>
  <si>
    <t>Select 1/2'' Ø bars as main and distribution for Covering slab for pits</t>
  </si>
  <si>
    <t>Centeral bars</t>
  </si>
  <si>
    <t>Select 3/8'' Ø bars as main and distribution for Covering slab of chamber</t>
  </si>
  <si>
    <t>Total length (Rft)</t>
  </si>
  <si>
    <t>weight of bars (Lbs)</t>
  </si>
  <si>
    <t>weight of bars (Kg)</t>
  </si>
  <si>
    <t>Floor of Chamber</t>
  </si>
  <si>
    <t>Long walls (inner)</t>
  </si>
  <si>
    <t>Detailed Estimate for Toilet Pit (3.75'x9'x4')</t>
  </si>
  <si>
    <r>
      <t>pits (</t>
    </r>
    <r>
      <rPr>
        <sz val="11"/>
        <rFont val="Calibri"/>
        <family val="2"/>
      </rPr>
      <t>∏</t>
    </r>
    <r>
      <rPr>
        <sz val="12.65"/>
        <rFont val="Calibri"/>
        <family val="2"/>
      </rPr>
      <t>D2/4)-(∏D2/4)xdepth</t>
    </r>
  </si>
  <si>
    <r>
      <t>Top cover/slab of pits (∏D</t>
    </r>
    <r>
      <rPr>
        <sz val="8"/>
        <rFont val="Calibri"/>
        <family val="2"/>
        <scheme val="minor"/>
      </rPr>
      <t>2</t>
    </r>
    <r>
      <rPr>
        <sz val="11"/>
        <rFont val="Calibri"/>
        <family val="2"/>
        <scheme val="minor"/>
      </rPr>
      <t>/4)xdepth</t>
    </r>
  </si>
  <si>
    <t>Abstruct of cost for Toilet Pits (2 Nos) 4.25'x6'</t>
  </si>
  <si>
    <t>Nos</t>
  </si>
  <si>
    <t>Public Health Engineering Department Division Sahiwal</t>
  </si>
  <si>
    <t>Contractor's Signature &amp; Seal ___________________________________</t>
  </si>
  <si>
    <t>Amount in words ____________________________________________________</t>
  </si>
  <si>
    <t>Date ____________________________</t>
  </si>
  <si>
    <t>Construction of Septic Tank in School (3.75'x9'x4') at Government Girl's Elementary School-104/7R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</si>
</sst>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4"/>
      <name val="Arial"/>
      <family val="2"/>
    </font>
    <font>
      <sz val="11"/>
      <name val="Calibri"/>
      <family val="2"/>
      <scheme val="minor"/>
    </font>
    <font>
      <sz val="9"/>
      <name val="Arial"/>
      <family val="2"/>
    </font>
    <font>
      <sz val="10"/>
      <name val="Arial"/>
      <family val="2"/>
    </font>
    <font>
      <sz val="10"/>
      <color theme="1"/>
      <name val="Calibri"/>
      <family val="2"/>
      <scheme val="minor"/>
    </font>
    <font>
      <sz val="10"/>
      <name val="Calibri"/>
      <family val="2"/>
      <scheme val="minor"/>
    </font>
    <font>
      <b/>
      <sz val="10"/>
      <name val="Calibri"/>
      <family val="2"/>
      <scheme val="minor"/>
    </font>
    <font>
      <b/>
      <sz val="20"/>
      <name val="Calibri"/>
      <family val="2"/>
      <scheme val="minor"/>
    </font>
    <font>
      <b/>
      <sz val="14"/>
      <name val="Plan"/>
      <family val="2"/>
    </font>
    <font>
      <b/>
      <sz val="10"/>
      <color indexed="8"/>
      <name val="Plan"/>
    </font>
    <font>
      <b/>
      <sz val="10"/>
      <name val="Plan"/>
      <family val="2"/>
    </font>
    <font>
      <b/>
      <sz val="11"/>
      <color theme="1"/>
      <name val="Calibri"/>
      <family val="2"/>
      <scheme val="minor"/>
    </font>
    <font>
      <sz val="14"/>
      <name val="Arial"/>
      <family val="2"/>
    </font>
    <font>
      <sz val="12"/>
      <name val="Arial"/>
      <family val="2"/>
    </font>
    <font>
      <sz val="16"/>
      <name val="Arial"/>
      <family val="2"/>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sz val="11"/>
      <name val="Calibri"/>
      <family val="2"/>
    </font>
    <font>
      <sz val="12.65"/>
      <name val="Calibri"/>
      <family val="2"/>
    </font>
    <font>
      <sz val="8"/>
      <name val="Calibri"/>
      <family val="2"/>
      <scheme val="minor"/>
    </font>
    <font>
      <sz val="10"/>
      <color rgb="FF00B0F0"/>
      <name val="Calibri"/>
      <family val="2"/>
      <scheme val="minor"/>
    </font>
    <font>
      <sz val="20"/>
      <color theme="1"/>
      <name val="Calibri"/>
      <family val="2"/>
      <scheme val="minor"/>
    </font>
    <font>
      <sz val="12"/>
      <name val="Plan"/>
      <family val="2"/>
    </font>
    <font>
      <b/>
      <sz val="12"/>
      <color theme="1"/>
      <name val="Calibri"/>
      <family val="2"/>
      <scheme val="minor"/>
    </font>
    <font>
      <b/>
      <sz val="14"/>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mediumGray"/>
    </fill>
    <fill>
      <patternFill patternType="solid">
        <fgColor rgb="FFFFFF00"/>
        <bgColor indexed="64"/>
      </patternFill>
    </fill>
    <fill>
      <patternFill patternType="solid">
        <fgColor theme="9"/>
        <bgColor indexed="64"/>
      </patternFill>
    </fill>
    <fill>
      <patternFill patternType="solid">
        <fgColor theme="2" tint="-0.499984740745262"/>
        <bgColor indexed="64"/>
      </patternFill>
    </fill>
    <fill>
      <patternFill patternType="solid">
        <fgColor theme="9" tint="0.39997558519241921"/>
        <bgColor indexed="64"/>
      </patternFill>
    </fill>
    <fill>
      <patternFill patternType="lightVertical">
        <bgColor theme="0"/>
      </patternFill>
    </fill>
    <fill>
      <patternFill patternType="solid">
        <fgColor theme="0" tint="-0.14999847407452621"/>
        <bgColor indexed="64"/>
      </patternFill>
    </fill>
  </fills>
  <borders count="4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right style="medium">
        <color indexed="64"/>
      </right>
      <top/>
      <bottom/>
      <diagonal/>
    </border>
    <border>
      <left style="medium">
        <color indexed="64"/>
      </left>
      <right/>
      <top/>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219">
    <xf numFmtId="0" fontId="0" fillId="0" borderId="0" xfId="0"/>
    <xf numFmtId="0" fontId="2" fillId="0" borderId="0" xfId="0" applyFont="1"/>
    <xf numFmtId="10" fontId="2" fillId="0" borderId="0" xfId="0" applyNumberFormat="1" applyFont="1"/>
    <xf numFmtId="0" fontId="2" fillId="0" borderId="0" xfId="0" applyFont="1" applyAlignment="1">
      <alignment horizontal="center"/>
    </xf>
    <xf numFmtId="0" fontId="2" fillId="0" borderId="0" xfId="0" applyFont="1" applyAlignment="1">
      <alignment horizontal="justify"/>
    </xf>
    <xf numFmtId="0" fontId="2" fillId="0" borderId="0" xfId="0" applyFont="1" applyAlignment="1">
      <alignment horizontal="right"/>
    </xf>
    <xf numFmtId="1" fontId="2" fillId="0" borderId="0" xfId="0" applyNumberFormat="1" applyFont="1"/>
    <xf numFmtId="164" fontId="3" fillId="0" borderId="0" xfId="0" applyNumberFormat="1" applyFont="1"/>
    <xf numFmtId="0" fontId="0" fillId="0" borderId="0" xfId="0" applyBorder="1"/>
    <xf numFmtId="0" fontId="0" fillId="0" borderId="0" xfId="0" applyFill="1" applyBorder="1"/>
    <xf numFmtId="0" fontId="0" fillId="2" borderId="0" xfId="0" applyFill="1" applyBorder="1"/>
    <xf numFmtId="0" fontId="14" fillId="0" borderId="0" xfId="0" applyFont="1"/>
    <xf numFmtId="0" fontId="4" fillId="0" borderId="15" xfId="0" applyFont="1" applyBorder="1" applyAlignment="1">
      <alignment horizontal="center"/>
    </xf>
    <xf numFmtId="1" fontId="4" fillId="0" borderId="15" xfId="0" applyNumberFormat="1" applyFont="1" applyBorder="1"/>
    <xf numFmtId="0" fontId="0" fillId="0" borderId="0" xfId="0" applyFill="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wrapText="1"/>
    </xf>
    <xf numFmtId="0" fontId="3" fillId="0" borderId="13" xfId="0" applyFont="1" applyBorder="1" applyAlignment="1">
      <alignment horizontal="center" vertical="center"/>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1" fontId="4" fillId="0" borderId="15" xfId="0" applyNumberFormat="1" applyFont="1" applyBorder="1" applyAlignment="1">
      <alignment horizontal="right"/>
    </xf>
    <xf numFmtId="0" fontId="4" fillId="6" borderId="15" xfId="0" applyFont="1" applyFill="1" applyBorder="1" applyAlignment="1">
      <alignment horizontal="center"/>
    </xf>
    <xf numFmtId="0" fontId="4" fillId="6" borderId="15" xfId="0" applyFont="1" applyFill="1" applyBorder="1" applyAlignment="1">
      <alignment wrapText="1"/>
    </xf>
    <xf numFmtId="0" fontId="15" fillId="6" borderId="15" xfId="0" applyFont="1" applyFill="1" applyBorder="1" applyAlignment="1">
      <alignment horizontal="right"/>
    </xf>
    <xf numFmtId="0" fontId="4" fillId="6" borderId="15" xfId="0" applyFont="1" applyFill="1" applyBorder="1" applyAlignment="1">
      <alignment horizontal="right"/>
    </xf>
    <xf numFmtId="1" fontId="15" fillId="6" borderId="15" xfId="0" applyNumberFormat="1" applyFont="1" applyFill="1" applyBorder="1" applyAlignment="1">
      <alignment horizontal="right"/>
    </xf>
    <xf numFmtId="0" fontId="0" fillId="2" borderId="0" xfId="0" applyFill="1" applyBorder="1" applyAlignment="1">
      <alignment horizontal="center" vertical="center"/>
    </xf>
    <xf numFmtId="0" fontId="0" fillId="0" borderId="5" xfId="0" applyBorder="1" applyAlignment="1">
      <alignment horizontal="center" vertical="center"/>
    </xf>
    <xf numFmtId="0" fontId="17" fillId="5" borderId="3" xfId="0" applyFont="1" applyFill="1" applyBorder="1" applyAlignment="1">
      <alignment horizontal="center"/>
    </xf>
    <xf numFmtId="0" fontId="19" fillId="9" borderId="17" xfId="0" applyFont="1" applyFill="1" applyBorder="1" applyAlignment="1"/>
    <xf numFmtId="0" fontId="19" fillId="0" borderId="1" xfId="0" applyFont="1" applyFill="1" applyBorder="1" applyAlignment="1"/>
    <xf numFmtId="0" fontId="0" fillId="0" borderId="1" xfId="0" applyFill="1" applyBorder="1"/>
    <xf numFmtId="0" fontId="17" fillId="8" borderId="16" xfId="0" applyFont="1" applyFill="1" applyBorder="1" applyAlignment="1">
      <alignment horizontal="center"/>
    </xf>
    <xf numFmtId="0" fontId="0" fillId="8" borderId="3" xfId="0" applyFill="1" applyBorder="1"/>
    <xf numFmtId="0" fontId="0" fillId="8" borderId="11" xfId="0" applyFill="1" applyBorder="1"/>
    <xf numFmtId="2" fontId="7" fillId="0" borderId="0" xfId="0" applyNumberFormat="1" applyFont="1" applyBorder="1" applyAlignment="1">
      <alignment horizontal="center"/>
    </xf>
    <xf numFmtId="0" fontId="0" fillId="7" borderId="7" xfId="0" applyFill="1" applyBorder="1"/>
    <xf numFmtId="0" fontId="0" fillId="2" borderId="0" xfId="0" applyFill="1" applyBorder="1" applyAlignment="1">
      <alignment horizontal="center"/>
    </xf>
    <xf numFmtId="0" fontId="20" fillId="0" borderId="0" xfId="0" applyFont="1"/>
    <xf numFmtId="0" fontId="20"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22" fillId="0" borderId="15" xfId="0" applyFont="1" applyBorder="1"/>
    <xf numFmtId="0" fontId="23" fillId="0" borderId="15" xfId="0" applyFont="1" applyBorder="1" applyAlignment="1">
      <alignment horizontal="right"/>
    </xf>
    <xf numFmtId="1" fontId="23" fillId="0" borderId="15" xfId="0" applyNumberFormat="1" applyFont="1" applyBorder="1" applyAlignment="1">
      <alignment horizontal="right"/>
    </xf>
    <xf numFmtId="0" fontId="23" fillId="0" borderId="15" xfId="0" applyFont="1" applyBorder="1"/>
    <xf numFmtId="0" fontId="6" fillId="0" borderId="15" xfId="0" applyFont="1" applyBorder="1"/>
    <xf numFmtId="0" fontId="6" fillId="0" borderId="3" xfId="0" applyFont="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23" fillId="0" borderId="15" xfId="0" applyFont="1" applyBorder="1" applyAlignment="1"/>
    <xf numFmtId="1" fontId="24" fillId="0" borderId="15" xfId="0" applyNumberFormat="1" applyFont="1" applyBorder="1"/>
    <xf numFmtId="2" fontId="23" fillId="0" borderId="15" xfId="0" applyNumberFormat="1" applyFont="1" applyBorder="1"/>
    <xf numFmtId="0" fontId="6" fillId="0" borderId="11" xfId="0" applyFont="1" applyBorder="1" applyAlignment="1">
      <alignment horizontal="left" wrapText="1"/>
    </xf>
    <xf numFmtId="2" fontId="24" fillId="0" borderId="15" xfId="0" applyNumberFormat="1" applyFont="1" applyBorder="1"/>
    <xf numFmtId="2" fontId="23" fillId="0" borderId="15" xfId="0" applyNumberFormat="1" applyFont="1" applyBorder="1" applyAlignment="1"/>
    <xf numFmtId="1" fontId="23" fillId="0" borderId="15" xfId="0" applyNumberFormat="1" applyFont="1" applyBorder="1" applyAlignment="1"/>
    <xf numFmtId="0" fontId="22" fillId="0" borderId="15" xfId="0" applyFont="1" applyBorder="1" applyAlignment="1">
      <alignment horizontal="left"/>
    </xf>
    <xf numFmtId="0" fontId="22" fillId="0" borderId="15" xfId="0" applyFont="1" applyBorder="1" applyAlignment="1">
      <alignment horizontal="left" wrapText="1"/>
    </xf>
    <xf numFmtId="0" fontId="24" fillId="0" borderId="15" xfId="0" applyFont="1" applyBorder="1"/>
    <xf numFmtId="1" fontId="24" fillId="0" borderId="15" xfId="0" applyNumberFormat="1" applyFont="1" applyBorder="1" applyAlignment="1">
      <alignment horizontal="right"/>
    </xf>
    <xf numFmtId="0" fontId="6" fillId="0" borderId="11" xfId="0" applyFont="1" applyFill="1" applyBorder="1" applyAlignment="1">
      <alignment horizontal="left" wrapText="1"/>
    </xf>
    <xf numFmtId="0" fontId="6" fillId="0" borderId="16" xfId="0" applyFont="1" applyBorder="1" applyAlignment="1">
      <alignment horizontal="left" wrapText="1"/>
    </xf>
    <xf numFmtId="0" fontId="9" fillId="2" borderId="0" xfId="0" applyFont="1" applyFill="1" applyBorder="1"/>
    <xf numFmtId="0" fontId="0" fillId="2" borderId="19" xfId="0" applyFill="1" applyBorder="1"/>
    <xf numFmtId="0" fontId="0" fillId="2" borderId="20" xfId="0" applyFill="1" applyBorder="1"/>
    <xf numFmtId="0" fontId="0" fillId="2" borderId="21" xfId="0" applyFill="1" applyBorder="1"/>
    <xf numFmtId="0" fontId="0" fillId="2" borderId="22" xfId="0" applyFill="1" applyBorder="1"/>
    <xf numFmtId="0" fontId="9" fillId="2" borderId="0" xfId="0" applyFont="1" applyFill="1" applyBorder="1" applyAlignment="1">
      <alignment vertical="center"/>
    </xf>
    <xf numFmtId="0" fontId="0" fillId="2" borderId="23" xfId="0" applyFill="1" applyBorder="1"/>
    <xf numFmtId="0" fontId="0" fillId="2" borderId="24" xfId="0" applyFill="1" applyBorder="1"/>
    <xf numFmtId="0" fontId="0" fillId="2" borderId="25" xfId="0" applyFill="1" applyBorder="1"/>
    <xf numFmtId="0" fontId="0" fillId="2" borderId="26" xfId="0" applyFill="1" applyBorder="1"/>
    <xf numFmtId="0" fontId="0" fillId="0" borderId="22" xfId="0" applyBorder="1"/>
    <xf numFmtId="0" fontId="0" fillId="2" borderId="0" xfId="0" applyFill="1"/>
    <xf numFmtId="0" fontId="0" fillId="2" borderId="0" xfId="0" applyFill="1" applyBorder="1" applyAlignment="1">
      <alignment vertical="center"/>
    </xf>
    <xf numFmtId="0" fontId="0" fillId="2" borderId="0" xfId="0" applyFill="1" applyAlignment="1">
      <alignment horizontal="center"/>
    </xf>
    <xf numFmtId="0" fontId="17" fillId="2" borderId="0" xfId="0" applyFont="1" applyFill="1" applyAlignment="1"/>
    <xf numFmtId="0" fontId="17" fillId="2" borderId="0" xfId="0" applyFont="1" applyFill="1" applyBorder="1" applyAlignment="1">
      <alignment horizontal="center"/>
    </xf>
    <xf numFmtId="0" fontId="0" fillId="7" borderId="1" xfId="0" applyFill="1" applyBorder="1"/>
    <xf numFmtId="0" fontId="0" fillId="0" borderId="3" xfId="0" applyBorder="1" applyAlignment="1">
      <alignment horizontal="center" vertical="center"/>
    </xf>
    <xf numFmtId="0" fontId="19" fillId="2" borderId="0" xfId="0" applyFont="1" applyFill="1" applyBorder="1" applyAlignment="1"/>
    <xf numFmtId="0" fontId="17" fillId="2" borderId="0" xfId="0" applyFont="1" applyFill="1" applyBorder="1" applyAlignment="1"/>
    <xf numFmtId="0" fontId="17" fillId="2" borderId="23" xfId="0" applyFont="1" applyFill="1" applyBorder="1" applyAlignment="1"/>
    <xf numFmtId="0" fontId="17" fillId="2" borderId="22" xfId="0" applyFont="1" applyFill="1" applyBorder="1" applyAlignment="1">
      <alignment horizontal="center"/>
    </xf>
    <xf numFmtId="0" fontId="18" fillId="2" borderId="22" xfId="0" applyFont="1" applyFill="1" applyBorder="1" applyAlignment="1">
      <alignment horizontal="center" vertical="center" wrapText="1"/>
    </xf>
    <xf numFmtId="0" fontId="0" fillId="10" borderId="0" xfId="0" applyFill="1" applyBorder="1"/>
    <xf numFmtId="0" fontId="8" fillId="2" borderId="22" xfId="0" applyFont="1" applyFill="1" applyBorder="1" applyAlignment="1">
      <alignment vertical="center" wrapText="1"/>
    </xf>
    <xf numFmtId="0" fontId="0" fillId="2" borderId="5" xfId="0" applyFill="1" applyBorder="1" applyAlignment="1">
      <alignment vertical="center"/>
    </xf>
    <xf numFmtId="0" fontId="0" fillId="2" borderId="16" xfId="0" applyFill="1" applyBorder="1" applyAlignment="1">
      <alignment horizontal="center" vertical="center"/>
    </xf>
    <xf numFmtId="0" fontId="6" fillId="0" borderId="11" xfId="0" applyFont="1" applyBorder="1" applyAlignment="1">
      <alignment horizontal="center" wrapText="1"/>
    </xf>
    <xf numFmtId="0" fontId="0" fillId="11" borderId="0" xfId="0" applyFill="1" applyBorder="1"/>
    <xf numFmtId="0" fontId="0" fillId="3" borderId="16" xfId="0" applyFill="1" applyBorder="1"/>
    <xf numFmtId="0" fontId="0" fillId="3" borderId="3" xfId="0" applyFill="1" applyBorder="1"/>
    <xf numFmtId="0" fontId="0" fillId="3" borderId="11" xfId="0" applyFill="1" applyBorder="1"/>
    <xf numFmtId="0" fontId="16" fillId="2" borderId="0" xfId="0" applyFont="1" applyFill="1" applyBorder="1"/>
    <xf numFmtId="0" fontId="0" fillId="11" borderId="2" xfId="0" applyFill="1" applyBorder="1"/>
    <xf numFmtId="0" fontId="0" fillId="11" borderId="4" xfId="0" applyFill="1" applyBorder="1"/>
    <xf numFmtId="0" fontId="0" fillId="11" borderId="6" xfId="0" applyFill="1" applyBorder="1"/>
    <xf numFmtId="0" fontId="0" fillId="11" borderId="5" xfId="0" applyFill="1" applyBorder="1"/>
    <xf numFmtId="0" fontId="0" fillId="11" borderId="7" xfId="0" applyFill="1" applyBorder="1"/>
    <xf numFmtId="0" fontId="0" fillId="11" borderId="8" xfId="0" applyFill="1" applyBorder="1"/>
    <xf numFmtId="0" fontId="0" fillId="11" borderId="9" xfId="0" applyFill="1" applyBorder="1"/>
    <xf numFmtId="0" fontId="0" fillId="11" borderId="10" xfId="0" applyFill="1" applyBorder="1"/>
    <xf numFmtId="0" fontId="23" fillId="0" borderId="15" xfId="0" applyFont="1" applyBorder="1" applyAlignment="1">
      <alignment horizontal="center"/>
    </xf>
    <xf numFmtId="1" fontId="23" fillId="0" borderId="15" xfId="0" applyNumberFormat="1" applyFont="1" applyBorder="1" applyAlignment="1">
      <alignment horizontal="center"/>
    </xf>
    <xf numFmtId="1" fontId="24" fillId="0" borderId="15" xfId="0" applyNumberFormat="1" applyFont="1" applyBorder="1" applyAlignment="1">
      <alignment horizontal="center"/>
    </xf>
    <xf numFmtId="2" fontId="23" fillId="0" borderId="15" xfId="0" applyNumberFormat="1" applyFont="1" applyBorder="1" applyAlignment="1">
      <alignment horizontal="center"/>
    </xf>
    <xf numFmtId="2" fontId="24" fillId="0" borderId="15" xfId="0" applyNumberFormat="1" applyFont="1" applyBorder="1" applyAlignment="1">
      <alignment horizontal="center"/>
    </xf>
    <xf numFmtId="0" fontId="6" fillId="0" borderId="16" xfId="0" applyFont="1" applyBorder="1" applyAlignment="1"/>
    <xf numFmtId="0" fontId="23" fillId="0" borderId="11" xfId="0" applyFont="1" applyBorder="1" applyAlignment="1">
      <alignment horizontal="center"/>
    </xf>
    <xf numFmtId="0" fontId="23" fillId="0" borderId="18" xfId="0" applyFont="1" applyBorder="1"/>
    <xf numFmtId="0" fontId="23" fillId="0" borderId="18" xfId="0" applyFont="1" applyBorder="1" applyAlignment="1"/>
    <xf numFmtId="2" fontId="10" fillId="0" borderId="15" xfId="0" applyNumberFormat="1" applyFont="1" applyFill="1" applyBorder="1" applyAlignment="1">
      <alignment horizontal="right" vertical="center"/>
    </xf>
    <xf numFmtId="0" fontId="29" fillId="0" borderId="17" xfId="0" applyFont="1" applyBorder="1" applyAlignment="1">
      <alignment horizontal="center" vertical="center"/>
    </xf>
    <xf numFmtId="0" fontId="29" fillId="0" borderId="17" xfId="0" applyFont="1" applyBorder="1" applyAlignment="1">
      <alignment vertical="center"/>
    </xf>
    <xf numFmtId="0" fontId="29" fillId="0" borderId="15" xfId="0" applyFont="1" applyBorder="1" applyAlignment="1">
      <alignment horizontal="center" vertical="center"/>
    </xf>
    <xf numFmtId="0" fontId="29" fillId="0" borderId="15" xfId="0" applyFont="1" applyBorder="1" applyAlignment="1">
      <alignment horizontal="center" vertical="center" wrapText="1"/>
    </xf>
    <xf numFmtId="0" fontId="4" fillId="0" borderId="11" xfId="0" applyFont="1" applyBorder="1" applyAlignment="1">
      <alignment horizontal="center" vertical="top"/>
    </xf>
    <xf numFmtId="1" fontId="23" fillId="0" borderId="15" xfId="0" applyNumberFormat="1" applyFont="1" applyBorder="1"/>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39" xfId="0" applyFill="1" applyBorder="1"/>
    <xf numFmtId="0" fontId="0" fillId="2" borderId="40" xfId="0" applyFill="1" applyBorder="1"/>
    <xf numFmtId="0" fontId="0" fillId="2" borderId="41" xfId="0" applyFill="1" applyBorder="1"/>
    <xf numFmtId="0" fontId="0" fillId="2" borderId="36" xfId="0" applyFill="1" applyBorder="1"/>
    <xf numFmtId="0" fontId="0" fillId="2" borderId="35" xfId="0" applyFill="1" applyBorder="1"/>
    <xf numFmtId="0" fontId="0" fillId="2" borderId="42" xfId="0" applyFill="1" applyBorder="1"/>
    <xf numFmtId="0" fontId="0" fillId="2" borderId="27" xfId="0" applyFill="1" applyBorder="1"/>
    <xf numFmtId="0" fontId="0" fillId="2" borderId="43" xfId="0" applyFill="1" applyBorder="1"/>
    <xf numFmtId="0" fontId="5" fillId="2" borderId="22" xfId="0" applyFont="1" applyFill="1" applyBorder="1" applyAlignment="1">
      <alignment horizontal="center"/>
    </xf>
    <xf numFmtId="0" fontId="5" fillId="2" borderId="0" xfId="0" applyFont="1" applyFill="1" applyBorder="1" applyAlignment="1">
      <alignment horizontal="center"/>
    </xf>
    <xf numFmtId="0" fontId="20" fillId="2" borderId="0" xfId="0" applyFont="1" applyFill="1"/>
    <xf numFmtId="0" fontId="5" fillId="2" borderId="23" xfId="0" applyFont="1" applyFill="1" applyBorder="1" applyAlignment="1">
      <alignment horizontal="center"/>
    </xf>
    <xf numFmtId="2" fontId="31" fillId="0" borderId="15" xfId="0" applyNumberFormat="1" applyFont="1" applyBorder="1"/>
    <xf numFmtId="2" fontId="18" fillId="0" borderId="15" xfId="0" applyNumberFormat="1" applyFont="1" applyBorder="1"/>
    <xf numFmtId="1" fontId="31" fillId="0" borderId="15" xfId="0" applyNumberFormat="1" applyFont="1" applyBorder="1"/>
    <xf numFmtId="0" fontId="32" fillId="0" borderId="0" xfId="0" applyFont="1"/>
    <xf numFmtId="164" fontId="0" fillId="0" borderId="0" xfId="0" applyNumberFormat="1"/>
    <xf numFmtId="0" fontId="1" fillId="0" borderId="0" xfId="0" applyFont="1" applyAlignment="1">
      <alignment horizontal="center"/>
    </xf>
    <xf numFmtId="0" fontId="13" fillId="0" borderId="27" xfId="0" applyFont="1" applyBorder="1" applyAlignment="1">
      <alignment horizontal="center" vertical="center" wrapText="1"/>
    </xf>
    <xf numFmtId="0" fontId="13" fillId="0" borderId="27" xfId="0" applyFont="1" applyBorder="1" applyAlignment="1">
      <alignment horizontal="center" vertical="center"/>
    </xf>
    <xf numFmtId="0" fontId="13" fillId="0" borderId="44" xfId="0" applyFont="1" applyBorder="1" applyAlignment="1">
      <alignment horizontal="center" vertical="center"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22" fillId="0" borderId="16" xfId="0" applyFont="1" applyBorder="1" applyAlignment="1">
      <alignment horizontal="left"/>
    </xf>
    <xf numFmtId="0" fontId="22" fillId="0" borderId="11" xfId="0" applyFont="1" applyBorder="1" applyAlignment="1">
      <alignment horizontal="left"/>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12" fillId="2" borderId="0" xfId="0" applyFont="1" applyFill="1" applyBorder="1" applyAlignment="1">
      <alignment horizontal="center" vertical="center"/>
    </xf>
    <xf numFmtId="0" fontId="6" fillId="0" borderId="15" xfId="0" applyFont="1" applyBorder="1" applyAlignment="1">
      <alignment horizontal="left" wrapText="1"/>
    </xf>
    <xf numFmtId="0" fontId="21" fillId="2" borderId="0" xfId="0" applyFont="1" applyFill="1" applyBorder="1" applyAlignment="1">
      <alignment horizontal="center" vertical="center" wrapText="1"/>
    </xf>
    <xf numFmtId="0" fontId="21" fillId="2" borderId="0" xfId="0" applyFont="1" applyFill="1" applyBorder="1" applyAlignment="1">
      <alignment horizontal="right"/>
    </xf>
    <xf numFmtId="0" fontId="21" fillId="2" borderId="0" xfId="0" applyFont="1" applyFill="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22"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0" fillId="0" borderId="7" xfId="0" applyBorder="1" applyAlignment="1">
      <alignment horizontal="left" vertical="center"/>
    </xf>
    <xf numFmtId="0" fontId="0" fillId="0" borderId="10" xfId="0" applyBorder="1" applyAlignment="1">
      <alignment horizontal="left" vertical="center"/>
    </xf>
    <xf numFmtId="0" fontId="5" fillId="2" borderId="19" xfId="0" applyFont="1" applyFill="1" applyBorder="1" applyAlignment="1">
      <alignment horizontal="center"/>
    </xf>
    <xf numFmtId="0" fontId="5" fillId="2" borderId="20" xfId="0" applyFont="1" applyFill="1" applyBorder="1" applyAlignment="1">
      <alignment horizontal="center"/>
    </xf>
    <xf numFmtId="0" fontId="18" fillId="2" borderId="4"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7" xfId="0" applyFill="1" applyBorder="1" applyAlignment="1">
      <alignment horizontal="center" vertical="center"/>
    </xf>
    <xf numFmtId="0" fontId="17" fillId="2" borderId="0" xfId="0" applyFont="1" applyFill="1" applyBorder="1" applyAlignment="1">
      <alignment horizontal="center"/>
    </xf>
    <xf numFmtId="0" fontId="17" fillId="2" borderId="5" xfId="0" applyFont="1" applyFill="1" applyBorder="1" applyAlignment="1">
      <alignment horizontal="center"/>
    </xf>
    <xf numFmtId="0" fontId="17" fillId="2" borderId="7" xfId="0" applyFont="1" applyFill="1" applyBorder="1" applyAlignment="1">
      <alignment horizontal="center"/>
    </xf>
    <xf numFmtId="0" fontId="5" fillId="2" borderId="22" xfId="0" applyFont="1" applyFill="1" applyBorder="1" applyAlignment="1">
      <alignment horizontal="center"/>
    </xf>
    <xf numFmtId="0" fontId="5" fillId="2" borderId="0" xfId="0" applyFont="1" applyFill="1" applyBorder="1" applyAlignment="1">
      <alignment horizontal="center"/>
    </xf>
    <xf numFmtId="0" fontId="5" fillId="2" borderId="23" xfId="0" applyFont="1" applyFill="1"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xf>
    <xf numFmtId="0" fontId="0" fillId="0" borderId="10" xfId="0"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11" borderId="16" xfId="0" applyFill="1" applyBorder="1" applyAlignment="1">
      <alignment horizontal="center"/>
    </xf>
    <xf numFmtId="0" fontId="0" fillId="11" borderId="11" xfId="0" applyFill="1" applyBorder="1" applyAlignment="1">
      <alignment horizontal="center"/>
    </xf>
    <xf numFmtId="0" fontId="30" fillId="2" borderId="36" xfId="0" applyFont="1" applyFill="1" applyBorder="1" applyAlignment="1">
      <alignment horizontal="center"/>
    </xf>
    <xf numFmtId="0" fontId="30" fillId="2" borderId="0" xfId="0" applyFont="1" applyFill="1" applyBorder="1" applyAlignment="1">
      <alignment horizontal="center"/>
    </xf>
    <xf numFmtId="0" fontId="30" fillId="2" borderId="35" xfId="0" applyFont="1" applyFill="1" applyBorder="1" applyAlignment="1">
      <alignment horizontal="center"/>
    </xf>
    <xf numFmtId="0" fontId="33" fillId="2" borderId="36" xfId="0" applyFont="1" applyFill="1" applyBorder="1" applyAlignment="1">
      <alignment horizontal="center"/>
    </xf>
    <xf numFmtId="0" fontId="33" fillId="2" borderId="0" xfId="0" applyFont="1" applyFill="1" applyBorder="1" applyAlignment="1">
      <alignment horizontal="center"/>
    </xf>
    <xf numFmtId="0" fontId="33" fillId="2" borderId="35" xfId="0" applyFont="1" applyFill="1" applyBorder="1" applyAlignment="1">
      <alignment horizontal="center"/>
    </xf>
    <xf numFmtId="0" fontId="16" fillId="2" borderId="28" xfId="0" applyFont="1" applyFill="1" applyBorder="1" applyAlignment="1">
      <alignment horizontal="center" vertical="center"/>
    </xf>
    <xf numFmtId="0" fontId="16" fillId="2" borderId="29" xfId="0" applyFont="1" applyFill="1" applyBorder="1" applyAlignment="1">
      <alignment horizontal="center" vertical="center"/>
    </xf>
    <xf numFmtId="0" fontId="16" fillId="2" borderId="30" xfId="0" applyFont="1" applyFill="1" applyBorder="1" applyAlignment="1">
      <alignment horizontal="center" vertic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16" fillId="2" borderId="32" xfId="0" applyFont="1" applyFill="1" applyBorder="1" applyAlignment="1">
      <alignment horizontal="center" vertical="center"/>
    </xf>
    <xf numFmtId="0" fontId="16" fillId="2" borderId="33" xfId="0" applyFont="1" applyFill="1" applyBorder="1" applyAlignment="1">
      <alignment horizontal="center" vertical="center"/>
    </xf>
    <xf numFmtId="0" fontId="16" fillId="2" borderId="31" xfId="0" applyFont="1" applyFill="1" applyBorder="1" applyAlignment="1">
      <alignment horizontal="center" vertical="center"/>
    </xf>
    <xf numFmtId="0" fontId="0" fillId="2" borderId="37" xfId="0" applyFill="1" applyBorder="1" applyAlignment="1">
      <alignment horizontal="center" vertical="center"/>
    </xf>
    <xf numFmtId="0" fontId="0" fillId="2" borderId="34" xfId="0" applyFill="1" applyBorder="1" applyAlignment="1">
      <alignment horizontal="center" vertical="center"/>
    </xf>
    <xf numFmtId="0" fontId="0" fillId="2" borderId="38" xfId="0" applyFill="1" applyBorder="1" applyAlignment="1">
      <alignment horizontal="center" vertical="center"/>
    </xf>
    <xf numFmtId="0" fontId="0" fillId="2" borderId="36" xfId="0" applyFill="1" applyBorder="1" applyAlignment="1">
      <alignment horizontal="center"/>
    </xf>
    <xf numFmtId="0" fontId="0" fillId="2" borderId="35"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0</xdr:colOff>
      <xdr:row>41</xdr:row>
      <xdr:rowOff>0</xdr:rowOff>
    </xdr:from>
    <xdr:to>
      <xdr:col>12</xdr:col>
      <xdr:colOff>0</xdr:colOff>
      <xdr:row>41</xdr:row>
      <xdr:rowOff>0</xdr:rowOff>
    </xdr:to>
    <xdr:sp macro="" textlink="">
      <xdr:nvSpPr>
        <xdr:cNvPr id="2" name="Line 3">
          <a:extLst>
            <a:ext uri="{FF2B5EF4-FFF2-40B4-BE49-F238E27FC236}">
              <a16:creationId xmlns:a16="http://schemas.microsoft.com/office/drawing/2014/main" xmlns="" id="{00000000-0008-0000-0200-000002000000}"/>
            </a:ext>
          </a:extLst>
        </xdr:cNvPr>
        <xdr:cNvSpPr>
          <a:spLocks noChangeShapeType="1"/>
        </xdr:cNvSpPr>
      </xdr:nvSpPr>
      <xdr:spPr bwMode="auto">
        <a:xfrm flipH="1">
          <a:off x="3333750"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41</xdr:row>
      <xdr:rowOff>0</xdr:rowOff>
    </xdr:from>
    <xdr:to>
      <xdr:col>13</xdr:col>
      <xdr:colOff>0</xdr:colOff>
      <xdr:row>41</xdr:row>
      <xdr:rowOff>0</xdr:rowOff>
    </xdr:to>
    <xdr:sp macro="" textlink="">
      <xdr:nvSpPr>
        <xdr:cNvPr id="3" name="Line 9">
          <a:extLst>
            <a:ext uri="{FF2B5EF4-FFF2-40B4-BE49-F238E27FC236}">
              <a16:creationId xmlns:a16="http://schemas.microsoft.com/office/drawing/2014/main" xmlns="" id="{00000000-0008-0000-0200-000003000000}"/>
            </a:ext>
          </a:extLst>
        </xdr:cNvPr>
        <xdr:cNvSpPr>
          <a:spLocks noChangeShapeType="1"/>
        </xdr:cNvSpPr>
      </xdr:nvSpPr>
      <xdr:spPr bwMode="auto">
        <a:xfrm>
          <a:off x="3590925"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0</xdr:colOff>
      <xdr:row>41</xdr:row>
      <xdr:rowOff>0</xdr:rowOff>
    </xdr:from>
    <xdr:to>
      <xdr:col>13</xdr:col>
      <xdr:colOff>0</xdr:colOff>
      <xdr:row>41</xdr:row>
      <xdr:rowOff>0</xdr:rowOff>
    </xdr:to>
    <xdr:sp macro="" textlink="">
      <xdr:nvSpPr>
        <xdr:cNvPr id="7" name="Line 13">
          <a:extLst>
            <a:ext uri="{FF2B5EF4-FFF2-40B4-BE49-F238E27FC236}">
              <a16:creationId xmlns:a16="http://schemas.microsoft.com/office/drawing/2014/main" xmlns="" id="{00000000-0008-0000-0200-000007000000}"/>
            </a:ext>
          </a:extLst>
        </xdr:cNvPr>
        <xdr:cNvSpPr>
          <a:spLocks noChangeShapeType="1"/>
        </xdr:cNvSpPr>
      </xdr:nvSpPr>
      <xdr:spPr bwMode="auto">
        <a:xfrm>
          <a:off x="3590925"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114300</xdr:colOff>
      <xdr:row>41</xdr:row>
      <xdr:rowOff>0</xdr:rowOff>
    </xdr:from>
    <xdr:to>
      <xdr:col>12</xdr:col>
      <xdr:colOff>114300</xdr:colOff>
      <xdr:row>41</xdr:row>
      <xdr:rowOff>0</xdr:rowOff>
    </xdr:to>
    <xdr:sp macro="" textlink="">
      <xdr:nvSpPr>
        <xdr:cNvPr id="8" name="Line 14">
          <a:extLst>
            <a:ext uri="{FF2B5EF4-FFF2-40B4-BE49-F238E27FC236}">
              <a16:creationId xmlns:a16="http://schemas.microsoft.com/office/drawing/2014/main" xmlns="" id="{00000000-0008-0000-0200-000008000000}"/>
            </a:ext>
          </a:extLst>
        </xdr:cNvPr>
        <xdr:cNvSpPr>
          <a:spLocks noChangeShapeType="1"/>
        </xdr:cNvSpPr>
      </xdr:nvSpPr>
      <xdr:spPr bwMode="auto">
        <a:xfrm>
          <a:off x="3448050"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41</xdr:row>
      <xdr:rowOff>0</xdr:rowOff>
    </xdr:from>
    <xdr:to>
      <xdr:col>12</xdr:col>
      <xdr:colOff>0</xdr:colOff>
      <xdr:row>41</xdr:row>
      <xdr:rowOff>0</xdr:rowOff>
    </xdr:to>
    <xdr:sp macro="" textlink="">
      <xdr:nvSpPr>
        <xdr:cNvPr id="9" name="Line 15">
          <a:extLst>
            <a:ext uri="{FF2B5EF4-FFF2-40B4-BE49-F238E27FC236}">
              <a16:creationId xmlns:a16="http://schemas.microsoft.com/office/drawing/2014/main" xmlns="" id="{00000000-0008-0000-0200-000009000000}"/>
            </a:ext>
          </a:extLst>
        </xdr:cNvPr>
        <xdr:cNvSpPr>
          <a:spLocks noChangeShapeType="1"/>
        </xdr:cNvSpPr>
      </xdr:nvSpPr>
      <xdr:spPr bwMode="auto">
        <a:xfrm>
          <a:off x="3333750"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41</xdr:row>
      <xdr:rowOff>0</xdr:rowOff>
    </xdr:from>
    <xdr:to>
      <xdr:col>12</xdr:col>
      <xdr:colOff>0</xdr:colOff>
      <xdr:row>41</xdr:row>
      <xdr:rowOff>0</xdr:rowOff>
    </xdr:to>
    <xdr:sp macro="" textlink="">
      <xdr:nvSpPr>
        <xdr:cNvPr id="10" name="Line 16">
          <a:extLst>
            <a:ext uri="{FF2B5EF4-FFF2-40B4-BE49-F238E27FC236}">
              <a16:creationId xmlns:a16="http://schemas.microsoft.com/office/drawing/2014/main" xmlns="" id="{00000000-0008-0000-0200-00000A000000}"/>
            </a:ext>
          </a:extLst>
        </xdr:cNvPr>
        <xdr:cNvSpPr>
          <a:spLocks noChangeShapeType="1"/>
        </xdr:cNvSpPr>
      </xdr:nvSpPr>
      <xdr:spPr bwMode="auto">
        <a:xfrm flipV="1">
          <a:off x="3333750" y="6515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285750</xdr:colOff>
      <xdr:row>48</xdr:row>
      <xdr:rowOff>95250</xdr:rowOff>
    </xdr:from>
    <xdr:to>
      <xdr:col>4</xdr:col>
      <xdr:colOff>151533</xdr:colOff>
      <xdr:row>48</xdr:row>
      <xdr:rowOff>95250</xdr:rowOff>
    </xdr:to>
    <xdr:sp macro="" textlink="">
      <xdr:nvSpPr>
        <xdr:cNvPr id="36" name="Line 121">
          <a:extLst>
            <a:ext uri="{FF2B5EF4-FFF2-40B4-BE49-F238E27FC236}">
              <a16:creationId xmlns:a16="http://schemas.microsoft.com/office/drawing/2014/main" xmlns="" id="{00000000-0008-0000-0200-000024000000}"/>
            </a:ext>
          </a:extLst>
        </xdr:cNvPr>
        <xdr:cNvSpPr>
          <a:spLocks noChangeShapeType="1"/>
        </xdr:cNvSpPr>
      </xdr:nvSpPr>
      <xdr:spPr bwMode="auto">
        <a:xfrm>
          <a:off x="1276350" y="7743825"/>
          <a:ext cx="16105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242454</xdr:colOff>
      <xdr:row>48</xdr:row>
      <xdr:rowOff>77931</xdr:rowOff>
    </xdr:from>
    <xdr:to>
      <xdr:col>6</xdr:col>
      <xdr:colOff>112568</xdr:colOff>
      <xdr:row>48</xdr:row>
      <xdr:rowOff>86590</xdr:rowOff>
    </xdr:to>
    <xdr:sp macro="" textlink="">
      <xdr:nvSpPr>
        <xdr:cNvPr id="37" name="Line 126">
          <a:extLst>
            <a:ext uri="{FF2B5EF4-FFF2-40B4-BE49-F238E27FC236}">
              <a16:creationId xmlns:a16="http://schemas.microsoft.com/office/drawing/2014/main" xmlns="" id="{00000000-0008-0000-0200-000025000000}"/>
            </a:ext>
          </a:extLst>
        </xdr:cNvPr>
        <xdr:cNvSpPr>
          <a:spLocks noChangeShapeType="1"/>
        </xdr:cNvSpPr>
      </xdr:nvSpPr>
      <xdr:spPr bwMode="auto">
        <a:xfrm flipH="1" flipV="1">
          <a:off x="1680729" y="7726506"/>
          <a:ext cx="165389"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88323</xdr:colOff>
      <xdr:row>28</xdr:row>
      <xdr:rowOff>86591</xdr:rowOff>
    </xdr:from>
    <xdr:to>
      <xdr:col>15</xdr:col>
      <xdr:colOff>190500</xdr:colOff>
      <xdr:row>28</xdr:row>
      <xdr:rowOff>198293</xdr:rowOff>
    </xdr:to>
    <xdr:sp macro="" textlink="">
      <xdr:nvSpPr>
        <xdr:cNvPr id="40" name="Oval 143">
          <a:extLst>
            <a:ext uri="{FF2B5EF4-FFF2-40B4-BE49-F238E27FC236}">
              <a16:creationId xmlns:a16="http://schemas.microsoft.com/office/drawing/2014/main" xmlns="" id="{00000000-0008-0000-0200-000028000000}"/>
            </a:ext>
          </a:extLst>
        </xdr:cNvPr>
        <xdr:cNvSpPr>
          <a:spLocks noChangeArrowheads="1"/>
        </xdr:cNvSpPr>
      </xdr:nvSpPr>
      <xdr:spPr bwMode="auto">
        <a:xfrm>
          <a:off x="4126923" y="4429991"/>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66674</xdr:colOff>
      <xdr:row>10</xdr:row>
      <xdr:rowOff>55417</xdr:rowOff>
    </xdr:from>
    <xdr:to>
      <xdr:col>16</xdr:col>
      <xdr:colOff>8658</xdr:colOff>
      <xdr:row>24</xdr:row>
      <xdr:rowOff>60613</xdr:rowOff>
    </xdr:to>
    <xdr:sp macro="" textlink="">
      <xdr:nvSpPr>
        <xdr:cNvPr id="41" name="Oval 40">
          <a:extLst>
            <a:ext uri="{FF2B5EF4-FFF2-40B4-BE49-F238E27FC236}">
              <a16:creationId xmlns:a16="http://schemas.microsoft.com/office/drawing/2014/main" xmlns="" id="{00000000-0008-0000-0200-000029000000}"/>
            </a:ext>
          </a:extLst>
        </xdr:cNvPr>
        <xdr:cNvSpPr/>
      </xdr:nvSpPr>
      <xdr:spPr>
        <a:xfrm>
          <a:off x="1504949" y="931717"/>
          <a:ext cx="2847109" cy="2672196"/>
        </a:xfrm>
        <a:prstGeom prst="ellipse">
          <a:avLst/>
        </a:prstGeom>
        <a:solidFill>
          <a:schemeClr val="accent6"/>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t"/>
        <a:lstStyle/>
        <a:p>
          <a:pPr algn="l"/>
          <a:r>
            <a:rPr lang="en-US" sz="1100">
              <a:solidFill>
                <a:sysClr val="windowText" lastClr="000000"/>
              </a:solidFill>
            </a:rPr>
            <a:t>                                                                </a:t>
          </a:r>
        </a:p>
      </xdr:txBody>
    </xdr:sp>
    <xdr:clientData/>
  </xdr:twoCellAnchor>
  <xdr:twoCellAnchor>
    <xdr:from>
      <xdr:col>13</xdr:col>
      <xdr:colOff>311727</xdr:colOff>
      <xdr:row>48</xdr:row>
      <xdr:rowOff>95250</xdr:rowOff>
    </xdr:from>
    <xdr:to>
      <xdr:col>15</xdr:col>
      <xdr:colOff>27708</xdr:colOff>
      <xdr:row>48</xdr:row>
      <xdr:rowOff>95250</xdr:rowOff>
    </xdr:to>
    <xdr:sp macro="" textlink="">
      <xdr:nvSpPr>
        <xdr:cNvPr id="42" name="Line 121">
          <a:extLst>
            <a:ext uri="{FF2B5EF4-FFF2-40B4-BE49-F238E27FC236}">
              <a16:creationId xmlns:a16="http://schemas.microsoft.com/office/drawing/2014/main" xmlns="" id="{00000000-0008-0000-0200-00002A000000}"/>
            </a:ext>
          </a:extLst>
        </xdr:cNvPr>
        <xdr:cNvSpPr>
          <a:spLocks noChangeShapeType="1"/>
        </xdr:cNvSpPr>
      </xdr:nvSpPr>
      <xdr:spPr bwMode="auto">
        <a:xfrm>
          <a:off x="3902652" y="7743825"/>
          <a:ext cx="16365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242454</xdr:colOff>
      <xdr:row>48</xdr:row>
      <xdr:rowOff>77931</xdr:rowOff>
    </xdr:from>
    <xdr:to>
      <xdr:col>16</xdr:col>
      <xdr:colOff>112568</xdr:colOff>
      <xdr:row>48</xdr:row>
      <xdr:rowOff>86590</xdr:rowOff>
    </xdr:to>
    <xdr:sp macro="" textlink="">
      <xdr:nvSpPr>
        <xdr:cNvPr id="43" name="Line 126">
          <a:extLst>
            <a:ext uri="{FF2B5EF4-FFF2-40B4-BE49-F238E27FC236}">
              <a16:creationId xmlns:a16="http://schemas.microsoft.com/office/drawing/2014/main" xmlns="" id="{00000000-0008-0000-0200-00002B000000}"/>
            </a:ext>
          </a:extLst>
        </xdr:cNvPr>
        <xdr:cNvSpPr>
          <a:spLocks noChangeShapeType="1"/>
        </xdr:cNvSpPr>
      </xdr:nvSpPr>
      <xdr:spPr bwMode="auto">
        <a:xfrm flipH="1" flipV="1">
          <a:off x="4281054" y="7726506"/>
          <a:ext cx="174914" cy="865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103910</xdr:colOff>
      <xdr:row>28</xdr:row>
      <xdr:rowOff>69272</xdr:rowOff>
    </xdr:from>
    <xdr:to>
      <xdr:col>5</xdr:col>
      <xdr:colOff>206087</xdr:colOff>
      <xdr:row>28</xdr:row>
      <xdr:rowOff>180974</xdr:rowOff>
    </xdr:to>
    <xdr:sp macro="" textlink="">
      <xdr:nvSpPr>
        <xdr:cNvPr id="44" name="Oval 143">
          <a:extLst>
            <a:ext uri="{FF2B5EF4-FFF2-40B4-BE49-F238E27FC236}">
              <a16:creationId xmlns:a16="http://schemas.microsoft.com/office/drawing/2014/main" xmlns="" id="{00000000-0008-0000-0200-00002C000000}"/>
            </a:ext>
          </a:extLst>
        </xdr:cNvPr>
        <xdr:cNvSpPr>
          <a:spLocks noChangeArrowheads="1"/>
        </xdr:cNvSpPr>
      </xdr:nvSpPr>
      <xdr:spPr bwMode="auto">
        <a:xfrm>
          <a:off x="1542185" y="441267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7</xdr:col>
      <xdr:colOff>57150</xdr:colOff>
      <xdr:row>28</xdr:row>
      <xdr:rowOff>74468</xdr:rowOff>
    </xdr:from>
    <xdr:to>
      <xdr:col>7</xdr:col>
      <xdr:colOff>159326</xdr:colOff>
      <xdr:row>28</xdr:row>
      <xdr:rowOff>186170</xdr:rowOff>
    </xdr:to>
    <xdr:sp macro="" textlink="">
      <xdr:nvSpPr>
        <xdr:cNvPr id="45" name="Oval 143">
          <a:extLst>
            <a:ext uri="{FF2B5EF4-FFF2-40B4-BE49-F238E27FC236}">
              <a16:creationId xmlns:a16="http://schemas.microsoft.com/office/drawing/2014/main" xmlns="" id="{00000000-0008-0000-0200-00002D000000}"/>
            </a:ext>
          </a:extLst>
        </xdr:cNvPr>
        <xdr:cNvSpPr>
          <a:spLocks noChangeArrowheads="1"/>
        </xdr:cNvSpPr>
      </xdr:nvSpPr>
      <xdr:spPr bwMode="auto">
        <a:xfrm>
          <a:off x="1914525" y="4417868"/>
          <a:ext cx="102176"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67541</xdr:colOff>
      <xdr:row>28</xdr:row>
      <xdr:rowOff>84859</xdr:rowOff>
    </xdr:from>
    <xdr:to>
      <xdr:col>11</xdr:col>
      <xdr:colOff>169718</xdr:colOff>
      <xdr:row>28</xdr:row>
      <xdr:rowOff>196561</xdr:rowOff>
    </xdr:to>
    <xdr:sp macro="" textlink="">
      <xdr:nvSpPr>
        <xdr:cNvPr id="46" name="Oval 143">
          <a:extLst>
            <a:ext uri="{FF2B5EF4-FFF2-40B4-BE49-F238E27FC236}">
              <a16:creationId xmlns:a16="http://schemas.microsoft.com/office/drawing/2014/main" xmlns="" id="{00000000-0008-0000-0200-00002E000000}"/>
            </a:ext>
          </a:extLst>
        </xdr:cNvPr>
        <xdr:cNvSpPr>
          <a:spLocks noChangeArrowheads="1"/>
        </xdr:cNvSpPr>
      </xdr:nvSpPr>
      <xdr:spPr bwMode="auto">
        <a:xfrm>
          <a:off x="3106016" y="4428259"/>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13</xdr:col>
      <xdr:colOff>12120</xdr:colOff>
      <xdr:row>28</xdr:row>
      <xdr:rowOff>90055</xdr:rowOff>
    </xdr:from>
    <xdr:to>
      <xdr:col>13</xdr:col>
      <xdr:colOff>114297</xdr:colOff>
      <xdr:row>28</xdr:row>
      <xdr:rowOff>201757</xdr:rowOff>
    </xdr:to>
    <xdr:sp macro="" textlink="">
      <xdr:nvSpPr>
        <xdr:cNvPr id="47" name="Oval 143">
          <a:extLst>
            <a:ext uri="{FF2B5EF4-FFF2-40B4-BE49-F238E27FC236}">
              <a16:creationId xmlns:a16="http://schemas.microsoft.com/office/drawing/2014/main" xmlns="" id="{00000000-0008-0000-0200-00002F000000}"/>
            </a:ext>
          </a:extLst>
        </xdr:cNvPr>
        <xdr:cNvSpPr>
          <a:spLocks noChangeArrowheads="1"/>
        </xdr:cNvSpPr>
      </xdr:nvSpPr>
      <xdr:spPr bwMode="auto">
        <a:xfrm>
          <a:off x="3603045" y="4433455"/>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29542</xdr:colOff>
      <xdr:row>28</xdr:row>
      <xdr:rowOff>136000</xdr:rowOff>
    </xdr:from>
    <xdr:to>
      <xdr:col>15</xdr:col>
      <xdr:colOff>254679</xdr:colOff>
      <xdr:row>28</xdr:row>
      <xdr:rowOff>136001</xdr:rowOff>
    </xdr:to>
    <xdr:cxnSp macro="">
      <xdr:nvCxnSpPr>
        <xdr:cNvPr id="48" name="Straight Connector 47">
          <a:extLst>
            <a:ext uri="{FF2B5EF4-FFF2-40B4-BE49-F238E27FC236}">
              <a16:creationId xmlns:a16="http://schemas.microsoft.com/office/drawing/2014/main" xmlns="" id="{00000000-0008-0000-0200-000030000000}"/>
            </a:ext>
          </a:extLst>
        </xdr:cNvPr>
        <xdr:cNvCxnSpPr/>
      </xdr:nvCxnSpPr>
      <xdr:spPr>
        <a:xfrm flipV="1">
          <a:off x="1463895" y="4506294"/>
          <a:ext cx="2802490" cy="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142876</xdr:colOff>
      <xdr:row>29</xdr:row>
      <xdr:rowOff>1</xdr:rowOff>
    </xdr:from>
    <xdr:to>
      <xdr:col>1</xdr:col>
      <xdr:colOff>147205</xdr:colOff>
      <xdr:row>36</xdr:row>
      <xdr:rowOff>60615</xdr:rowOff>
    </xdr:to>
    <xdr:sp macro="" textlink="">
      <xdr:nvSpPr>
        <xdr:cNvPr id="49" name="Line 19">
          <a:extLst>
            <a:ext uri="{FF2B5EF4-FFF2-40B4-BE49-F238E27FC236}">
              <a16:creationId xmlns:a16="http://schemas.microsoft.com/office/drawing/2014/main" xmlns="" id="{00000000-0008-0000-0200-000031000000}"/>
            </a:ext>
          </a:extLst>
        </xdr:cNvPr>
        <xdr:cNvSpPr>
          <a:spLocks noChangeShapeType="1"/>
        </xdr:cNvSpPr>
      </xdr:nvSpPr>
      <xdr:spPr bwMode="auto">
        <a:xfrm>
          <a:off x="542926" y="4619626"/>
          <a:ext cx="4329" cy="118456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155863</xdr:colOff>
      <xdr:row>38</xdr:row>
      <xdr:rowOff>69271</xdr:rowOff>
    </xdr:from>
    <xdr:to>
      <xdr:col>1</xdr:col>
      <xdr:colOff>158461</xdr:colOff>
      <xdr:row>45</xdr:row>
      <xdr:rowOff>155861</xdr:rowOff>
    </xdr:to>
    <xdr:sp macro="" textlink="">
      <xdr:nvSpPr>
        <xdr:cNvPr id="50" name="Line 38">
          <a:extLst>
            <a:ext uri="{FF2B5EF4-FFF2-40B4-BE49-F238E27FC236}">
              <a16:creationId xmlns:a16="http://schemas.microsoft.com/office/drawing/2014/main" xmlns="" id="{00000000-0008-0000-0200-000032000000}"/>
            </a:ext>
          </a:extLst>
        </xdr:cNvPr>
        <xdr:cNvSpPr>
          <a:spLocks noChangeShapeType="1"/>
        </xdr:cNvSpPr>
      </xdr:nvSpPr>
      <xdr:spPr bwMode="auto">
        <a:xfrm flipH="1" flipV="1">
          <a:off x="555913" y="6117646"/>
          <a:ext cx="2598" cy="12010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155862</xdr:colOff>
      <xdr:row>28</xdr:row>
      <xdr:rowOff>77932</xdr:rowOff>
    </xdr:from>
    <xdr:to>
      <xdr:col>8</xdr:col>
      <xdr:colOff>258039</xdr:colOff>
      <xdr:row>28</xdr:row>
      <xdr:rowOff>189634</xdr:rowOff>
    </xdr:to>
    <xdr:sp macro="" textlink="">
      <xdr:nvSpPr>
        <xdr:cNvPr id="51" name="Oval 143">
          <a:extLst>
            <a:ext uri="{FF2B5EF4-FFF2-40B4-BE49-F238E27FC236}">
              <a16:creationId xmlns:a16="http://schemas.microsoft.com/office/drawing/2014/main" xmlns="" id="{00000000-0008-0000-0200-000033000000}"/>
            </a:ext>
          </a:extLst>
        </xdr:cNvPr>
        <xdr:cNvSpPr>
          <a:spLocks noChangeArrowheads="1"/>
        </xdr:cNvSpPr>
      </xdr:nvSpPr>
      <xdr:spPr bwMode="auto">
        <a:xfrm>
          <a:off x="2308512" y="4421332"/>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9</xdr:col>
      <xdr:colOff>273625</xdr:colOff>
      <xdr:row>28</xdr:row>
      <xdr:rowOff>83127</xdr:rowOff>
    </xdr:from>
    <xdr:to>
      <xdr:col>10</xdr:col>
      <xdr:colOff>81393</xdr:colOff>
      <xdr:row>28</xdr:row>
      <xdr:rowOff>194829</xdr:rowOff>
    </xdr:to>
    <xdr:sp macro="" textlink="">
      <xdr:nvSpPr>
        <xdr:cNvPr id="52" name="Oval 143">
          <a:extLst>
            <a:ext uri="{FF2B5EF4-FFF2-40B4-BE49-F238E27FC236}">
              <a16:creationId xmlns:a16="http://schemas.microsoft.com/office/drawing/2014/main" xmlns="" id="{00000000-0008-0000-0200-000034000000}"/>
            </a:ext>
          </a:extLst>
        </xdr:cNvPr>
        <xdr:cNvSpPr>
          <a:spLocks noChangeArrowheads="1"/>
        </xdr:cNvSpPr>
      </xdr:nvSpPr>
      <xdr:spPr bwMode="auto">
        <a:xfrm>
          <a:off x="2721550" y="4426527"/>
          <a:ext cx="103043"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285750</xdr:colOff>
      <xdr:row>11</xdr:row>
      <xdr:rowOff>76200</xdr:rowOff>
    </xdr:from>
    <xdr:to>
      <xdr:col>15</xdr:col>
      <xdr:colOff>104775</xdr:colOff>
      <xdr:row>23</xdr:row>
      <xdr:rowOff>38100</xdr:rowOff>
    </xdr:to>
    <xdr:sp macro="" textlink="">
      <xdr:nvSpPr>
        <xdr:cNvPr id="67" name="Oval 66">
          <a:extLst>
            <a:ext uri="{FF2B5EF4-FFF2-40B4-BE49-F238E27FC236}">
              <a16:creationId xmlns:a16="http://schemas.microsoft.com/office/drawing/2014/main" xmlns="" id="{00000000-0008-0000-0200-000043000000}"/>
            </a:ext>
          </a:extLst>
        </xdr:cNvPr>
        <xdr:cNvSpPr/>
      </xdr:nvSpPr>
      <xdr:spPr>
        <a:xfrm>
          <a:off x="1724025" y="1143000"/>
          <a:ext cx="2419350" cy="2247900"/>
        </a:xfrm>
        <a:prstGeom prst="ellipse">
          <a:avLst/>
        </a:prstGeom>
        <a:ln w="317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a:p>
        <a:p>
          <a:pPr algn="l"/>
          <a:endParaRPr lang="en-US" sz="1100"/>
        </a:p>
        <a:p>
          <a:pPr algn="l"/>
          <a:endParaRPr lang="en-US" sz="1100"/>
        </a:p>
        <a:p>
          <a:pPr algn="l"/>
          <a:endParaRPr lang="en-US" sz="1100"/>
        </a:p>
        <a:p>
          <a:pPr algn="l"/>
          <a:r>
            <a:rPr lang="en-US" sz="1100"/>
            <a:t>                      4.25'</a:t>
          </a:r>
        </a:p>
      </xdr:txBody>
    </xdr:sp>
    <xdr:clientData/>
  </xdr:twoCellAnchor>
  <xdr:twoCellAnchor>
    <xdr:from>
      <xdr:col>5</xdr:col>
      <xdr:colOff>285749</xdr:colOff>
      <xdr:row>17</xdr:row>
      <xdr:rowOff>57150</xdr:rowOff>
    </xdr:from>
    <xdr:to>
      <xdr:col>10</xdr:col>
      <xdr:colOff>19049</xdr:colOff>
      <xdr:row>17</xdr:row>
      <xdr:rowOff>57150</xdr:rowOff>
    </xdr:to>
    <xdr:sp macro="" textlink="">
      <xdr:nvSpPr>
        <xdr:cNvPr id="68" name="Line 38">
          <a:extLst>
            <a:ext uri="{FF2B5EF4-FFF2-40B4-BE49-F238E27FC236}">
              <a16:creationId xmlns:a16="http://schemas.microsoft.com/office/drawing/2014/main" xmlns="" id="{00000000-0008-0000-0200-000044000000}"/>
            </a:ext>
          </a:extLst>
        </xdr:cNvPr>
        <xdr:cNvSpPr>
          <a:spLocks noChangeShapeType="1"/>
        </xdr:cNvSpPr>
      </xdr:nvSpPr>
      <xdr:spPr bwMode="auto">
        <a:xfrm>
          <a:off x="1724024" y="2266950"/>
          <a:ext cx="1038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142875</xdr:colOff>
      <xdr:row>17</xdr:row>
      <xdr:rowOff>66672</xdr:rowOff>
    </xdr:from>
    <xdr:to>
      <xdr:col>15</xdr:col>
      <xdr:colOff>95250</xdr:colOff>
      <xdr:row>17</xdr:row>
      <xdr:rowOff>66675</xdr:rowOff>
    </xdr:to>
    <xdr:sp macro="" textlink="">
      <xdr:nvSpPr>
        <xdr:cNvPr id="69" name="Line 38">
          <a:extLst>
            <a:ext uri="{FF2B5EF4-FFF2-40B4-BE49-F238E27FC236}">
              <a16:creationId xmlns:a16="http://schemas.microsoft.com/office/drawing/2014/main" xmlns="" id="{00000000-0008-0000-0200-000045000000}"/>
            </a:ext>
          </a:extLst>
        </xdr:cNvPr>
        <xdr:cNvSpPr>
          <a:spLocks noChangeShapeType="1"/>
        </xdr:cNvSpPr>
      </xdr:nvSpPr>
      <xdr:spPr bwMode="auto">
        <a:xfrm flipH="1" flipV="1">
          <a:off x="3181350" y="2276472"/>
          <a:ext cx="952500"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169828</xdr:colOff>
      <xdr:row>13</xdr:row>
      <xdr:rowOff>117404</xdr:rowOff>
    </xdr:from>
    <xdr:to>
      <xdr:col>6</xdr:col>
      <xdr:colOff>65736</xdr:colOff>
      <xdr:row>16</xdr:row>
      <xdr:rowOff>50729</xdr:rowOff>
    </xdr:to>
    <xdr:sp macro="" textlink="">
      <xdr:nvSpPr>
        <xdr:cNvPr id="70" name="Rectangle 69">
          <a:extLst>
            <a:ext uri="{FF2B5EF4-FFF2-40B4-BE49-F238E27FC236}">
              <a16:creationId xmlns:a16="http://schemas.microsoft.com/office/drawing/2014/main" xmlns="" id="{00000000-0008-0000-0200-000046000000}"/>
            </a:ext>
          </a:extLst>
        </xdr:cNvPr>
        <xdr:cNvSpPr/>
      </xdr:nvSpPr>
      <xdr:spPr>
        <a:xfrm rot="17544835">
          <a:off x="1451282" y="1722025"/>
          <a:ext cx="504825" cy="191183"/>
        </a:xfrm>
        <a:prstGeom prst="rect">
          <a:avLst/>
        </a:prstGeom>
        <a:solidFill>
          <a:schemeClr val="accent6"/>
        </a:solidFill>
        <a:ln w="3175">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000"/>
            <a:t>0.37'</a:t>
          </a:r>
        </a:p>
      </xdr:txBody>
    </xdr:sp>
    <xdr:clientData/>
  </xdr:twoCellAnchor>
  <xdr:twoCellAnchor>
    <xdr:from>
      <xdr:col>6</xdr:col>
      <xdr:colOff>9526</xdr:colOff>
      <xdr:row>37</xdr:row>
      <xdr:rowOff>142875</xdr:rowOff>
    </xdr:from>
    <xdr:to>
      <xdr:col>9</xdr:col>
      <xdr:colOff>95251</xdr:colOff>
      <xdr:row>37</xdr:row>
      <xdr:rowOff>142875</xdr:rowOff>
    </xdr:to>
    <xdr:sp macro="" textlink="">
      <xdr:nvSpPr>
        <xdr:cNvPr id="71" name="Line 38">
          <a:extLst>
            <a:ext uri="{FF2B5EF4-FFF2-40B4-BE49-F238E27FC236}">
              <a16:creationId xmlns:a16="http://schemas.microsoft.com/office/drawing/2014/main" xmlns="" id="{00000000-0008-0000-0200-000047000000}"/>
            </a:ext>
          </a:extLst>
        </xdr:cNvPr>
        <xdr:cNvSpPr>
          <a:spLocks noChangeShapeType="1"/>
        </xdr:cNvSpPr>
      </xdr:nvSpPr>
      <xdr:spPr bwMode="auto">
        <a:xfrm>
          <a:off x="1743076" y="6076950"/>
          <a:ext cx="800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161926</xdr:colOff>
      <xdr:row>37</xdr:row>
      <xdr:rowOff>152396</xdr:rowOff>
    </xdr:from>
    <xdr:to>
      <xdr:col>14</xdr:col>
      <xdr:colOff>104775</xdr:colOff>
      <xdr:row>37</xdr:row>
      <xdr:rowOff>152399</xdr:rowOff>
    </xdr:to>
    <xdr:sp macro="" textlink="">
      <xdr:nvSpPr>
        <xdr:cNvPr id="72" name="Line 38">
          <a:extLst>
            <a:ext uri="{FF2B5EF4-FFF2-40B4-BE49-F238E27FC236}">
              <a16:creationId xmlns:a16="http://schemas.microsoft.com/office/drawing/2014/main" xmlns="" id="{00000000-0008-0000-0200-000048000000}"/>
            </a:ext>
          </a:extLst>
        </xdr:cNvPr>
        <xdr:cNvSpPr>
          <a:spLocks noChangeShapeType="1"/>
        </xdr:cNvSpPr>
      </xdr:nvSpPr>
      <xdr:spPr bwMode="auto">
        <a:xfrm flipH="1" flipV="1">
          <a:off x="3200401" y="6086471"/>
          <a:ext cx="819149" cy="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9525</xdr:colOff>
      <xdr:row>11</xdr:row>
      <xdr:rowOff>47625</xdr:rowOff>
    </xdr:from>
    <xdr:to>
      <xdr:col>28</xdr:col>
      <xdr:colOff>0</xdr:colOff>
      <xdr:row>21</xdr:row>
      <xdr:rowOff>104775</xdr:rowOff>
    </xdr:to>
    <xdr:sp macro="" textlink="">
      <xdr:nvSpPr>
        <xdr:cNvPr id="73" name="Frame 72">
          <a:extLst>
            <a:ext uri="{FF2B5EF4-FFF2-40B4-BE49-F238E27FC236}">
              <a16:creationId xmlns:a16="http://schemas.microsoft.com/office/drawing/2014/main" xmlns="" id="{00000000-0008-0000-0200-000049000000}"/>
            </a:ext>
          </a:extLst>
        </xdr:cNvPr>
        <xdr:cNvSpPr/>
      </xdr:nvSpPr>
      <xdr:spPr>
        <a:xfrm>
          <a:off x="6791325" y="1114425"/>
          <a:ext cx="1876425" cy="1962150"/>
        </a:xfrm>
        <a:prstGeom prst="frame">
          <a:avLst/>
        </a:prstGeom>
        <a:ln w="12700">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24</xdr:col>
      <xdr:colOff>76200</xdr:colOff>
      <xdr:row>15</xdr:row>
      <xdr:rowOff>9525</xdr:rowOff>
    </xdr:from>
    <xdr:to>
      <xdr:col>24</xdr:col>
      <xdr:colOff>200708</xdr:colOff>
      <xdr:row>17</xdr:row>
      <xdr:rowOff>133350</xdr:rowOff>
    </xdr:to>
    <xdr:sp macro="" textlink="">
      <xdr:nvSpPr>
        <xdr:cNvPr id="74" name="Rectangle 73">
          <a:extLst>
            <a:ext uri="{FF2B5EF4-FFF2-40B4-BE49-F238E27FC236}">
              <a16:creationId xmlns:a16="http://schemas.microsoft.com/office/drawing/2014/main" xmlns="" id="{00000000-0008-0000-0200-00004A000000}"/>
            </a:ext>
          </a:extLst>
        </xdr:cNvPr>
        <xdr:cNvSpPr/>
      </xdr:nvSpPr>
      <xdr:spPr>
        <a:xfrm rot="16200000">
          <a:off x="6667841" y="2028484"/>
          <a:ext cx="504825" cy="124508"/>
        </a:xfrm>
        <a:prstGeom prst="rect">
          <a:avLst/>
        </a:prstGeom>
        <a:solidFill>
          <a:schemeClr val="accent6"/>
        </a:solidFill>
        <a:ln w="3175">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000"/>
            <a:t>0.37'</a:t>
          </a:r>
        </a:p>
      </xdr:txBody>
    </xdr:sp>
    <xdr:clientData/>
  </xdr:twoCellAnchor>
  <xdr:twoCellAnchor>
    <xdr:from>
      <xdr:col>25</xdr:col>
      <xdr:colOff>214654</xdr:colOff>
      <xdr:row>20</xdr:row>
      <xdr:rowOff>90146</xdr:rowOff>
    </xdr:from>
    <xdr:to>
      <xdr:col>26</xdr:col>
      <xdr:colOff>109879</xdr:colOff>
      <xdr:row>21</xdr:row>
      <xdr:rowOff>90829</xdr:rowOff>
    </xdr:to>
    <xdr:sp macro="" textlink="">
      <xdr:nvSpPr>
        <xdr:cNvPr id="75" name="Rectangle 74">
          <a:extLst>
            <a:ext uri="{FF2B5EF4-FFF2-40B4-BE49-F238E27FC236}">
              <a16:creationId xmlns:a16="http://schemas.microsoft.com/office/drawing/2014/main" xmlns="" id="{00000000-0008-0000-0200-00004B000000}"/>
            </a:ext>
          </a:extLst>
        </xdr:cNvPr>
        <xdr:cNvSpPr/>
      </xdr:nvSpPr>
      <xdr:spPr>
        <a:xfrm>
          <a:off x="7339354" y="2871446"/>
          <a:ext cx="504825" cy="191183"/>
        </a:xfrm>
        <a:prstGeom prst="rect">
          <a:avLst/>
        </a:prstGeom>
        <a:solidFill>
          <a:schemeClr val="accent6"/>
        </a:solidFill>
        <a:ln w="3175">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000"/>
            <a:t>0.37'</a:t>
          </a:r>
        </a:p>
      </xdr:txBody>
    </xdr:sp>
    <xdr:clientData/>
  </xdr:twoCellAnchor>
  <xdr:twoCellAnchor>
    <xdr:from>
      <xdr:col>25</xdr:col>
      <xdr:colOff>224179</xdr:colOff>
      <xdr:row>11</xdr:row>
      <xdr:rowOff>90146</xdr:rowOff>
    </xdr:from>
    <xdr:to>
      <xdr:col>26</xdr:col>
      <xdr:colOff>119404</xdr:colOff>
      <xdr:row>12</xdr:row>
      <xdr:rowOff>90829</xdr:rowOff>
    </xdr:to>
    <xdr:sp macro="" textlink="">
      <xdr:nvSpPr>
        <xdr:cNvPr id="76" name="Rectangle 75">
          <a:extLst>
            <a:ext uri="{FF2B5EF4-FFF2-40B4-BE49-F238E27FC236}">
              <a16:creationId xmlns:a16="http://schemas.microsoft.com/office/drawing/2014/main" xmlns="" id="{00000000-0008-0000-0200-00004C000000}"/>
            </a:ext>
          </a:extLst>
        </xdr:cNvPr>
        <xdr:cNvSpPr/>
      </xdr:nvSpPr>
      <xdr:spPr>
        <a:xfrm>
          <a:off x="7739404" y="1156946"/>
          <a:ext cx="504825" cy="191183"/>
        </a:xfrm>
        <a:prstGeom prst="rect">
          <a:avLst/>
        </a:prstGeom>
        <a:solidFill>
          <a:schemeClr val="accent6"/>
        </a:solidFill>
        <a:ln w="3175">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000"/>
            <a:t>0.37'</a:t>
          </a:r>
        </a:p>
      </xdr:txBody>
    </xdr:sp>
    <xdr:clientData/>
  </xdr:twoCellAnchor>
  <xdr:twoCellAnchor>
    <xdr:from>
      <xdr:col>27</xdr:col>
      <xdr:colOff>104775</xdr:colOff>
      <xdr:row>15</xdr:row>
      <xdr:rowOff>19050</xdr:rowOff>
    </xdr:from>
    <xdr:to>
      <xdr:col>27</xdr:col>
      <xdr:colOff>295958</xdr:colOff>
      <xdr:row>17</xdr:row>
      <xdr:rowOff>142875</xdr:rowOff>
    </xdr:to>
    <xdr:sp macro="" textlink="">
      <xdr:nvSpPr>
        <xdr:cNvPr id="77" name="Rectangle 76">
          <a:extLst>
            <a:ext uri="{FF2B5EF4-FFF2-40B4-BE49-F238E27FC236}">
              <a16:creationId xmlns:a16="http://schemas.microsoft.com/office/drawing/2014/main" xmlns="" id="{00000000-0008-0000-0200-00004D000000}"/>
            </a:ext>
          </a:extLst>
        </xdr:cNvPr>
        <xdr:cNvSpPr/>
      </xdr:nvSpPr>
      <xdr:spPr>
        <a:xfrm rot="16200000">
          <a:off x="8682379" y="2004671"/>
          <a:ext cx="504825" cy="191183"/>
        </a:xfrm>
        <a:prstGeom prst="rect">
          <a:avLst/>
        </a:prstGeom>
        <a:solidFill>
          <a:schemeClr val="accent6"/>
        </a:solidFill>
        <a:ln w="3175">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US" sz="1000"/>
            <a:t>0.37'</a:t>
          </a:r>
        </a:p>
      </xdr:txBody>
    </xdr:sp>
    <xdr:clientData/>
  </xdr:twoCellAnchor>
  <xdr:twoCellAnchor>
    <xdr:from>
      <xdr:col>26</xdr:col>
      <xdr:colOff>67793</xdr:colOff>
      <xdr:row>28</xdr:row>
      <xdr:rowOff>0</xdr:rowOff>
    </xdr:from>
    <xdr:to>
      <xdr:col>26</xdr:col>
      <xdr:colOff>72122</xdr:colOff>
      <xdr:row>31</xdr:row>
      <xdr:rowOff>22514</xdr:rowOff>
    </xdr:to>
    <xdr:sp macro="" textlink="">
      <xdr:nvSpPr>
        <xdr:cNvPr id="79" name="Line 19">
          <a:extLst>
            <a:ext uri="{FF2B5EF4-FFF2-40B4-BE49-F238E27FC236}">
              <a16:creationId xmlns:a16="http://schemas.microsoft.com/office/drawing/2014/main" xmlns="" id="{00000000-0008-0000-0200-00004F000000}"/>
            </a:ext>
          </a:extLst>
        </xdr:cNvPr>
        <xdr:cNvSpPr>
          <a:spLocks noChangeShapeType="1"/>
        </xdr:cNvSpPr>
      </xdr:nvSpPr>
      <xdr:spPr bwMode="auto">
        <a:xfrm>
          <a:off x="7755028" y="4370294"/>
          <a:ext cx="4329" cy="67245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72171</xdr:colOff>
      <xdr:row>32</xdr:row>
      <xdr:rowOff>114300</xdr:rowOff>
    </xdr:from>
    <xdr:to>
      <xdr:col>26</xdr:col>
      <xdr:colOff>75636</xdr:colOff>
      <xdr:row>37</xdr:row>
      <xdr:rowOff>22509</xdr:rowOff>
    </xdr:to>
    <xdr:sp macro="" textlink="">
      <xdr:nvSpPr>
        <xdr:cNvPr id="80" name="Line 38">
          <a:extLst>
            <a:ext uri="{FF2B5EF4-FFF2-40B4-BE49-F238E27FC236}">
              <a16:creationId xmlns:a16="http://schemas.microsoft.com/office/drawing/2014/main" xmlns="" id="{00000000-0008-0000-0200-000050000000}"/>
            </a:ext>
          </a:extLst>
        </xdr:cNvPr>
        <xdr:cNvSpPr>
          <a:spLocks noChangeShapeType="1"/>
        </xdr:cNvSpPr>
      </xdr:nvSpPr>
      <xdr:spPr bwMode="auto">
        <a:xfrm flipV="1">
          <a:off x="7759406" y="5291418"/>
          <a:ext cx="3465" cy="6926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212914</xdr:colOff>
      <xdr:row>28</xdr:row>
      <xdr:rowOff>0</xdr:rowOff>
    </xdr:from>
    <xdr:to>
      <xdr:col>23</xdr:col>
      <xdr:colOff>217243</xdr:colOff>
      <xdr:row>31</xdr:row>
      <xdr:rowOff>22514</xdr:rowOff>
    </xdr:to>
    <xdr:sp macro="" textlink="">
      <xdr:nvSpPr>
        <xdr:cNvPr id="83" name="Line 19">
          <a:extLst>
            <a:ext uri="{FF2B5EF4-FFF2-40B4-BE49-F238E27FC236}">
              <a16:creationId xmlns:a16="http://schemas.microsoft.com/office/drawing/2014/main" xmlns="" id="{00000000-0008-0000-0200-000053000000}"/>
            </a:ext>
          </a:extLst>
        </xdr:cNvPr>
        <xdr:cNvSpPr>
          <a:spLocks noChangeShapeType="1"/>
        </xdr:cNvSpPr>
      </xdr:nvSpPr>
      <xdr:spPr bwMode="auto">
        <a:xfrm>
          <a:off x="6521826" y="4370294"/>
          <a:ext cx="4329" cy="67245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228498</xdr:colOff>
      <xdr:row>33</xdr:row>
      <xdr:rowOff>114302</xdr:rowOff>
    </xdr:from>
    <xdr:to>
      <xdr:col>23</xdr:col>
      <xdr:colOff>231963</xdr:colOff>
      <xdr:row>37</xdr:row>
      <xdr:rowOff>179393</xdr:rowOff>
    </xdr:to>
    <xdr:sp macro="" textlink="">
      <xdr:nvSpPr>
        <xdr:cNvPr id="84" name="Line 38">
          <a:extLst>
            <a:ext uri="{FF2B5EF4-FFF2-40B4-BE49-F238E27FC236}">
              <a16:creationId xmlns:a16="http://schemas.microsoft.com/office/drawing/2014/main" xmlns="" id="{00000000-0008-0000-0200-000054000000}"/>
            </a:ext>
          </a:extLst>
        </xdr:cNvPr>
        <xdr:cNvSpPr>
          <a:spLocks noChangeShapeType="1"/>
        </xdr:cNvSpPr>
      </xdr:nvSpPr>
      <xdr:spPr bwMode="auto">
        <a:xfrm flipV="1">
          <a:off x="6537410" y="5448302"/>
          <a:ext cx="3465" cy="6926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1</xdr:colOff>
      <xdr:row>32</xdr:row>
      <xdr:rowOff>0</xdr:rowOff>
    </xdr:from>
    <xdr:to>
      <xdr:col>25</xdr:col>
      <xdr:colOff>571500</xdr:colOff>
      <xdr:row>32</xdr:row>
      <xdr:rowOff>0</xdr:rowOff>
    </xdr:to>
    <xdr:sp macro="" textlink="">
      <xdr:nvSpPr>
        <xdr:cNvPr id="85" name="Line 38">
          <a:extLst>
            <a:ext uri="{FF2B5EF4-FFF2-40B4-BE49-F238E27FC236}">
              <a16:creationId xmlns:a16="http://schemas.microsoft.com/office/drawing/2014/main" xmlns="" id="{00000000-0008-0000-0200-000055000000}"/>
            </a:ext>
          </a:extLst>
        </xdr:cNvPr>
        <xdr:cNvSpPr>
          <a:spLocks noChangeShapeType="1"/>
        </xdr:cNvSpPr>
      </xdr:nvSpPr>
      <xdr:spPr bwMode="auto">
        <a:xfrm>
          <a:off x="7082119" y="5177118"/>
          <a:ext cx="57149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26</xdr:col>
      <xdr:colOff>275649</xdr:colOff>
      <xdr:row>32</xdr:row>
      <xdr:rowOff>9516</xdr:rowOff>
    </xdr:from>
    <xdr:to>
      <xdr:col>26</xdr:col>
      <xdr:colOff>605108</xdr:colOff>
      <xdr:row>32</xdr:row>
      <xdr:rowOff>11206</xdr:rowOff>
    </xdr:to>
    <xdr:sp macro="" textlink="">
      <xdr:nvSpPr>
        <xdr:cNvPr id="86" name="Line 38">
          <a:extLst>
            <a:ext uri="{FF2B5EF4-FFF2-40B4-BE49-F238E27FC236}">
              <a16:creationId xmlns:a16="http://schemas.microsoft.com/office/drawing/2014/main" xmlns="" id="{00000000-0008-0000-0200-000056000000}"/>
            </a:ext>
          </a:extLst>
        </xdr:cNvPr>
        <xdr:cNvSpPr>
          <a:spLocks noChangeShapeType="1"/>
        </xdr:cNvSpPr>
      </xdr:nvSpPr>
      <xdr:spPr bwMode="auto">
        <a:xfrm flipH="1" flipV="1">
          <a:off x="7962884" y="5186634"/>
          <a:ext cx="329459" cy="169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268941</xdr:colOff>
      <xdr:row>27</xdr:row>
      <xdr:rowOff>112059</xdr:rowOff>
    </xdr:from>
    <xdr:to>
      <xdr:col>27</xdr:col>
      <xdr:colOff>235323</xdr:colOff>
      <xdr:row>27</xdr:row>
      <xdr:rowOff>112059</xdr:rowOff>
    </xdr:to>
    <xdr:cxnSp macro="">
      <xdr:nvCxnSpPr>
        <xdr:cNvPr id="87" name="Straight Connector 86">
          <a:extLst>
            <a:ext uri="{FF2B5EF4-FFF2-40B4-BE49-F238E27FC236}">
              <a16:creationId xmlns:a16="http://schemas.microsoft.com/office/drawing/2014/main" xmlns="" id="{00000000-0008-0000-0200-000057000000}"/>
            </a:ext>
          </a:extLst>
        </xdr:cNvPr>
        <xdr:cNvCxnSpPr/>
      </xdr:nvCxnSpPr>
      <xdr:spPr>
        <a:xfrm>
          <a:off x="7003676" y="4258235"/>
          <a:ext cx="1524000" cy="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560294</xdr:colOff>
      <xdr:row>27</xdr:row>
      <xdr:rowOff>56030</xdr:rowOff>
    </xdr:from>
    <xdr:to>
      <xdr:col>26</xdr:col>
      <xdr:colOff>57354</xdr:colOff>
      <xdr:row>27</xdr:row>
      <xdr:rowOff>167732</xdr:rowOff>
    </xdr:to>
    <xdr:sp macro="" textlink="">
      <xdr:nvSpPr>
        <xdr:cNvPr id="95" name="Oval 143">
          <a:extLst>
            <a:ext uri="{FF2B5EF4-FFF2-40B4-BE49-F238E27FC236}">
              <a16:creationId xmlns:a16="http://schemas.microsoft.com/office/drawing/2014/main" xmlns="" id="{00000000-0008-0000-0200-00005F000000}"/>
            </a:ext>
          </a:extLst>
        </xdr:cNvPr>
        <xdr:cNvSpPr>
          <a:spLocks noChangeArrowheads="1"/>
        </xdr:cNvSpPr>
      </xdr:nvSpPr>
      <xdr:spPr bwMode="auto">
        <a:xfrm>
          <a:off x="7642412" y="4202206"/>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25</xdr:col>
      <xdr:colOff>107576</xdr:colOff>
      <xdr:row>27</xdr:row>
      <xdr:rowOff>62753</xdr:rowOff>
    </xdr:from>
    <xdr:to>
      <xdr:col>25</xdr:col>
      <xdr:colOff>209753</xdr:colOff>
      <xdr:row>27</xdr:row>
      <xdr:rowOff>174455</xdr:rowOff>
    </xdr:to>
    <xdr:sp macro="" textlink="">
      <xdr:nvSpPr>
        <xdr:cNvPr id="96" name="Oval 143">
          <a:extLst>
            <a:ext uri="{FF2B5EF4-FFF2-40B4-BE49-F238E27FC236}">
              <a16:creationId xmlns:a16="http://schemas.microsoft.com/office/drawing/2014/main" xmlns="" id="{00000000-0008-0000-0200-000060000000}"/>
            </a:ext>
          </a:extLst>
        </xdr:cNvPr>
        <xdr:cNvSpPr>
          <a:spLocks noChangeArrowheads="1"/>
        </xdr:cNvSpPr>
      </xdr:nvSpPr>
      <xdr:spPr bwMode="auto">
        <a:xfrm>
          <a:off x="7189694" y="4208929"/>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26</xdr:col>
      <xdr:colOff>551330</xdr:colOff>
      <xdr:row>27</xdr:row>
      <xdr:rowOff>47065</xdr:rowOff>
    </xdr:from>
    <xdr:to>
      <xdr:col>27</xdr:col>
      <xdr:colOff>48389</xdr:colOff>
      <xdr:row>27</xdr:row>
      <xdr:rowOff>158767</xdr:rowOff>
    </xdr:to>
    <xdr:sp macro="" textlink="">
      <xdr:nvSpPr>
        <xdr:cNvPr id="97" name="Oval 143">
          <a:extLst>
            <a:ext uri="{FF2B5EF4-FFF2-40B4-BE49-F238E27FC236}">
              <a16:creationId xmlns:a16="http://schemas.microsoft.com/office/drawing/2014/main" xmlns="" id="{00000000-0008-0000-0200-000061000000}"/>
            </a:ext>
          </a:extLst>
        </xdr:cNvPr>
        <xdr:cNvSpPr>
          <a:spLocks noChangeArrowheads="1"/>
        </xdr:cNvSpPr>
      </xdr:nvSpPr>
      <xdr:spPr bwMode="auto">
        <a:xfrm>
          <a:off x="8238565" y="4193241"/>
          <a:ext cx="102177" cy="111702"/>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8283</xdr:colOff>
      <xdr:row>23</xdr:row>
      <xdr:rowOff>91108</xdr:rowOff>
    </xdr:from>
    <xdr:to>
      <xdr:col>6</xdr:col>
      <xdr:colOff>115957</xdr:colOff>
      <xdr:row>23</xdr:row>
      <xdr:rowOff>91109</xdr:rowOff>
    </xdr:to>
    <xdr:sp macro="" textlink="">
      <xdr:nvSpPr>
        <xdr:cNvPr id="39" name="Line 125">
          <a:extLst>
            <a:ext uri="{FF2B5EF4-FFF2-40B4-BE49-F238E27FC236}">
              <a16:creationId xmlns:a16="http://schemas.microsoft.com/office/drawing/2014/main" xmlns="" id="{00000000-0008-0000-0300-000027000000}"/>
            </a:ext>
          </a:extLst>
        </xdr:cNvPr>
        <xdr:cNvSpPr>
          <a:spLocks noChangeShapeType="1"/>
        </xdr:cNvSpPr>
      </xdr:nvSpPr>
      <xdr:spPr bwMode="auto">
        <a:xfrm>
          <a:off x="2849218" y="4166151"/>
          <a:ext cx="13335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463825</xdr:colOff>
      <xdr:row>23</xdr:row>
      <xdr:rowOff>91108</xdr:rowOff>
    </xdr:from>
    <xdr:to>
      <xdr:col>9</xdr:col>
      <xdr:colOff>4139</xdr:colOff>
      <xdr:row>23</xdr:row>
      <xdr:rowOff>91109</xdr:rowOff>
    </xdr:to>
    <xdr:sp macro="" textlink="">
      <xdr:nvSpPr>
        <xdr:cNvPr id="40" name="Line 126">
          <a:extLst>
            <a:ext uri="{FF2B5EF4-FFF2-40B4-BE49-F238E27FC236}">
              <a16:creationId xmlns:a16="http://schemas.microsoft.com/office/drawing/2014/main" xmlns="" id="{00000000-0008-0000-0300-000028000000}"/>
            </a:ext>
          </a:extLst>
        </xdr:cNvPr>
        <xdr:cNvSpPr>
          <a:spLocks noChangeShapeType="1"/>
        </xdr:cNvSpPr>
      </xdr:nvSpPr>
      <xdr:spPr bwMode="auto">
        <a:xfrm flipH="1">
          <a:off x="4530586" y="4166151"/>
          <a:ext cx="1379053"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173935</xdr:colOff>
      <xdr:row>16</xdr:row>
      <xdr:rowOff>24846</xdr:rowOff>
    </xdr:from>
    <xdr:to>
      <xdr:col>2</xdr:col>
      <xdr:colOff>173935</xdr:colOff>
      <xdr:row>22</xdr:row>
      <xdr:rowOff>140809</xdr:rowOff>
    </xdr:to>
    <xdr:sp macro="" textlink="">
      <xdr:nvSpPr>
        <xdr:cNvPr id="41" name="Line 125">
          <a:extLst>
            <a:ext uri="{FF2B5EF4-FFF2-40B4-BE49-F238E27FC236}">
              <a16:creationId xmlns:a16="http://schemas.microsoft.com/office/drawing/2014/main" xmlns="" id="{00000000-0008-0000-0300-000029000000}"/>
            </a:ext>
          </a:extLst>
        </xdr:cNvPr>
        <xdr:cNvSpPr>
          <a:spLocks noChangeShapeType="1"/>
        </xdr:cNvSpPr>
      </xdr:nvSpPr>
      <xdr:spPr bwMode="auto">
        <a:xfrm flipV="1">
          <a:off x="2012674" y="2468216"/>
          <a:ext cx="0" cy="125896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165651</xdr:colOff>
      <xdr:row>9</xdr:row>
      <xdr:rowOff>66260</xdr:rowOff>
    </xdr:from>
    <xdr:to>
      <xdr:col>2</xdr:col>
      <xdr:colOff>173934</xdr:colOff>
      <xdr:row>15</xdr:row>
      <xdr:rowOff>16565</xdr:rowOff>
    </xdr:to>
    <xdr:sp macro="" textlink="">
      <xdr:nvSpPr>
        <xdr:cNvPr id="42" name="Line 126">
          <a:extLst>
            <a:ext uri="{FF2B5EF4-FFF2-40B4-BE49-F238E27FC236}">
              <a16:creationId xmlns:a16="http://schemas.microsoft.com/office/drawing/2014/main" xmlns="" id="{00000000-0008-0000-0300-00002A000000}"/>
            </a:ext>
          </a:extLst>
        </xdr:cNvPr>
        <xdr:cNvSpPr>
          <a:spLocks noChangeShapeType="1"/>
        </xdr:cNvSpPr>
      </xdr:nvSpPr>
      <xdr:spPr bwMode="auto">
        <a:xfrm>
          <a:off x="2004390" y="1176130"/>
          <a:ext cx="8283" cy="10933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9</xdr:row>
      <xdr:rowOff>0</xdr:rowOff>
    </xdr:from>
    <xdr:to>
      <xdr:col>8</xdr:col>
      <xdr:colOff>424898</xdr:colOff>
      <xdr:row>23</xdr:row>
      <xdr:rowOff>5196</xdr:rowOff>
    </xdr:to>
    <xdr:sp macro="" textlink="">
      <xdr:nvSpPr>
        <xdr:cNvPr id="18" name="Oval 17">
          <a:extLst>
            <a:ext uri="{FF2B5EF4-FFF2-40B4-BE49-F238E27FC236}">
              <a16:creationId xmlns:a16="http://schemas.microsoft.com/office/drawing/2014/main" xmlns="" id="{00000000-0008-0000-0300-000012000000}"/>
            </a:ext>
          </a:extLst>
        </xdr:cNvPr>
        <xdr:cNvSpPr/>
      </xdr:nvSpPr>
      <xdr:spPr>
        <a:xfrm>
          <a:off x="2435087" y="1109870"/>
          <a:ext cx="2876550" cy="2672196"/>
        </a:xfrm>
        <a:prstGeom prst="ellipse">
          <a:avLst/>
        </a:prstGeom>
        <a:solidFill>
          <a:schemeClr val="bg1">
            <a:lumMod val="75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38928</xdr:colOff>
      <xdr:row>15</xdr:row>
      <xdr:rowOff>160683</xdr:rowOff>
    </xdr:from>
    <xdr:to>
      <xdr:col>8</xdr:col>
      <xdr:colOff>359465</xdr:colOff>
      <xdr:row>15</xdr:row>
      <xdr:rowOff>164826</xdr:rowOff>
    </xdr:to>
    <xdr:cxnSp macro="">
      <xdr:nvCxnSpPr>
        <xdr:cNvPr id="19" name="Straight Connector 18">
          <a:extLst>
            <a:ext uri="{FF2B5EF4-FFF2-40B4-BE49-F238E27FC236}">
              <a16:creationId xmlns:a16="http://schemas.microsoft.com/office/drawing/2014/main" xmlns="" id="{00000000-0008-0000-0300-000013000000}"/>
            </a:ext>
          </a:extLst>
        </xdr:cNvPr>
        <xdr:cNvCxnSpPr/>
      </xdr:nvCxnSpPr>
      <xdr:spPr>
        <a:xfrm flipV="1">
          <a:off x="2474015" y="2413553"/>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190501</xdr:colOff>
      <xdr:row>9</xdr:row>
      <xdr:rowOff>91108</xdr:rowOff>
    </xdr:from>
    <xdr:to>
      <xdr:col>6</xdr:col>
      <xdr:colOff>190502</xdr:colOff>
      <xdr:row>22</xdr:row>
      <xdr:rowOff>57978</xdr:rowOff>
    </xdr:to>
    <xdr:cxnSp macro="">
      <xdr:nvCxnSpPr>
        <xdr:cNvPr id="23" name="Straight Connector 22">
          <a:extLst>
            <a:ext uri="{FF2B5EF4-FFF2-40B4-BE49-F238E27FC236}">
              <a16:creationId xmlns:a16="http://schemas.microsoft.com/office/drawing/2014/main" xmlns="" id="{00000000-0008-0000-0300-000017000000}"/>
            </a:ext>
          </a:extLst>
        </xdr:cNvPr>
        <xdr:cNvCxnSpPr/>
      </xdr:nvCxnSpPr>
      <xdr:spPr>
        <a:xfrm flipH="1">
          <a:off x="3851414" y="1200978"/>
          <a:ext cx="1" cy="244337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314739</xdr:colOff>
      <xdr:row>13</xdr:row>
      <xdr:rowOff>132521</xdr:rowOff>
    </xdr:from>
    <xdr:to>
      <xdr:col>8</xdr:col>
      <xdr:colOff>157369</xdr:colOff>
      <xdr:row>13</xdr:row>
      <xdr:rowOff>132521</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a:off x="2749826" y="2004391"/>
          <a:ext cx="2294282"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309762</xdr:colOff>
      <xdr:row>17</xdr:row>
      <xdr:rowOff>111014</xdr:rowOff>
    </xdr:from>
    <xdr:to>
      <xdr:col>8</xdr:col>
      <xdr:colOff>152392</xdr:colOff>
      <xdr:row>17</xdr:row>
      <xdr:rowOff>111014</xdr:rowOff>
    </xdr:to>
    <xdr:cxnSp macro="">
      <xdr:nvCxnSpPr>
        <xdr:cNvPr id="31" name="Straight Connector 30">
          <a:extLst>
            <a:ext uri="{FF2B5EF4-FFF2-40B4-BE49-F238E27FC236}">
              <a16:creationId xmlns:a16="http://schemas.microsoft.com/office/drawing/2014/main" xmlns="" id="{00000000-0008-0000-0300-00001F000000}"/>
            </a:ext>
          </a:extLst>
        </xdr:cNvPr>
        <xdr:cNvCxnSpPr/>
      </xdr:nvCxnSpPr>
      <xdr:spPr>
        <a:xfrm>
          <a:off x="2744849" y="2744884"/>
          <a:ext cx="2294282"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538369</xdr:colOff>
      <xdr:row>19</xdr:row>
      <xdr:rowOff>91109</xdr:rowOff>
    </xdr:from>
    <xdr:to>
      <xdr:col>7</xdr:col>
      <xdr:colOff>298174</xdr:colOff>
      <xdr:row>19</xdr:row>
      <xdr:rowOff>91109</xdr:rowOff>
    </xdr:to>
    <xdr:cxnSp macro="">
      <xdr:nvCxnSpPr>
        <xdr:cNvPr id="32" name="Straight Connector 31">
          <a:extLst>
            <a:ext uri="{FF2B5EF4-FFF2-40B4-BE49-F238E27FC236}">
              <a16:creationId xmlns:a16="http://schemas.microsoft.com/office/drawing/2014/main" xmlns="" id="{00000000-0008-0000-0300-000020000000}"/>
            </a:ext>
          </a:extLst>
        </xdr:cNvPr>
        <xdr:cNvCxnSpPr/>
      </xdr:nvCxnSpPr>
      <xdr:spPr>
        <a:xfrm>
          <a:off x="2973456" y="3105979"/>
          <a:ext cx="1598544"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11</xdr:row>
      <xdr:rowOff>165652</xdr:rowOff>
    </xdr:from>
    <xdr:to>
      <xdr:col>7</xdr:col>
      <xdr:colOff>372718</xdr:colOff>
      <xdr:row>11</xdr:row>
      <xdr:rowOff>165652</xdr:rowOff>
    </xdr:to>
    <xdr:cxnSp macro="">
      <xdr:nvCxnSpPr>
        <xdr:cNvPr id="34" name="Straight Connector 33">
          <a:extLst>
            <a:ext uri="{FF2B5EF4-FFF2-40B4-BE49-F238E27FC236}">
              <a16:creationId xmlns:a16="http://schemas.microsoft.com/office/drawing/2014/main" xmlns="" id="{00000000-0008-0000-0300-000022000000}"/>
            </a:ext>
          </a:extLst>
        </xdr:cNvPr>
        <xdr:cNvCxnSpPr/>
      </xdr:nvCxnSpPr>
      <xdr:spPr>
        <a:xfrm>
          <a:off x="3048000" y="1656522"/>
          <a:ext cx="1598544"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306457</xdr:colOff>
      <xdr:row>10</xdr:row>
      <xdr:rowOff>66261</xdr:rowOff>
    </xdr:from>
    <xdr:to>
      <xdr:col>7</xdr:col>
      <xdr:colOff>107674</xdr:colOff>
      <xdr:row>10</xdr:row>
      <xdr:rowOff>66261</xdr:rowOff>
    </xdr:to>
    <xdr:cxnSp macro="">
      <xdr:nvCxnSpPr>
        <xdr:cNvPr id="35" name="Straight Connector 34">
          <a:extLst>
            <a:ext uri="{FF2B5EF4-FFF2-40B4-BE49-F238E27FC236}">
              <a16:creationId xmlns:a16="http://schemas.microsoft.com/office/drawing/2014/main" xmlns="" id="{00000000-0008-0000-0300-000023000000}"/>
            </a:ext>
          </a:extLst>
        </xdr:cNvPr>
        <xdr:cNvCxnSpPr/>
      </xdr:nvCxnSpPr>
      <xdr:spPr>
        <a:xfrm>
          <a:off x="3354457" y="1366631"/>
          <a:ext cx="1027043"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314739</xdr:colOff>
      <xdr:row>21</xdr:row>
      <xdr:rowOff>57978</xdr:rowOff>
    </xdr:from>
    <xdr:to>
      <xdr:col>7</xdr:col>
      <xdr:colOff>115956</xdr:colOff>
      <xdr:row>21</xdr:row>
      <xdr:rowOff>57978</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a:off x="3362739" y="3453848"/>
          <a:ext cx="1027043"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588066</xdr:colOff>
      <xdr:row>10</xdr:row>
      <xdr:rowOff>132522</xdr:rowOff>
    </xdr:from>
    <xdr:to>
      <xdr:col>6</xdr:col>
      <xdr:colOff>596348</xdr:colOff>
      <xdr:row>21</xdr:row>
      <xdr:rowOff>16566</xdr:rowOff>
    </xdr:to>
    <xdr:cxnSp macro="">
      <xdr:nvCxnSpPr>
        <xdr:cNvPr id="43" name="Straight Connector 42">
          <a:extLst>
            <a:ext uri="{FF2B5EF4-FFF2-40B4-BE49-F238E27FC236}">
              <a16:creationId xmlns:a16="http://schemas.microsoft.com/office/drawing/2014/main" xmlns="" id="{00000000-0008-0000-0300-00002B000000}"/>
            </a:ext>
          </a:extLst>
        </xdr:cNvPr>
        <xdr:cNvCxnSpPr/>
      </xdr:nvCxnSpPr>
      <xdr:spPr>
        <a:xfrm flipH="1" flipV="1">
          <a:off x="4248979" y="1432892"/>
          <a:ext cx="8282" cy="197954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165651</xdr:rowOff>
    </xdr:from>
    <xdr:to>
      <xdr:col>2</xdr:col>
      <xdr:colOff>364435</xdr:colOff>
      <xdr:row>22</xdr:row>
      <xdr:rowOff>165653</xdr:rowOff>
    </xdr:to>
    <xdr:cxnSp macro="">
      <xdr:nvCxnSpPr>
        <xdr:cNvPr id="44" name="Straight Connector 43">
          <a:extLst>
            <a:ext uri="{FF2B5EF4-FFF2-40B4-BE49-F238E27FC236}">
              <a16:creationId xmlns:a16="http://schemas.microsoft.com/office/drawing/2014/main" xmlns="" id="{00000000-0008-0000-0300-00002C000000}"/>
            </a:ext>
          </a:extLst>
        </xdr:cNvPr>
        <xdr:cNvCxnSpPr/>
      </xdr:nvCxnSpPr>
      <xdr:spPr>
        <a:xfrm flipV="1">
          <a:off x="1838739" y="3752021"/>
          <a:ext cx="364435" cy="2"/>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372719</xdr:colOff>
      <xdr:row>12</xdr:row>
      <xdr:rowOff>0</xdr:rowOff>
    </xdr:from>
    <xdr:to>
      <xdr:col>7</xdr:col>
      <xdr:colOff>381001</xdr:colOff>
      <xdr:row>19</xdr:row>
      <xdr:rowOff>124240</xdr:rowOff>
    </xdr:to>
    <xdr:cxnSp macro="">
      <xdr:nvCxnSpPr>
        <xdr:cNvPr id="45" name="Straight Connector 44">
          <a:extLst>
            <a:ext uri="{FF2B5EF4-FFF2-40B4-BE49-F238E27FC236}">
              <a16:creationId xmlns:a16="http://schemas.microsoft.com/office/drawing/2014/main" xmlns="" id="{00000000-0008-0000-0300-00002D000000}"/>
            </a:ext>
          </a:extLst>
        </xdr:cNvPr>
        <xdr:cNvCxnSpPr/>
      </xdr:nvCxnSpPr>
      <xdr:spPr>
        <a:xfrm flipV="1">
          <a:off x="4646545" y="1681370"/>
          <a:ext cx="8282" cy="145774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74544</xdr:colOff>
      <xdr:row>13</xdr:row>
      <xdr:rowOff>41412</xdr:rowOff>
    </xdr:from>
    <xdr:to>
      <xdr:col>8</xdr:col>
      <xdr:colOff>77856</xdr:colOff>
      <xdr:row>18</xdr:row>
      <xdr:rowOff>36443</xdr:rowOff>
    </xdr:to>
    <xdr:cxnSp macro="">
      <xdr:nvCxnSpPr>
        <xdr:cNvPr id="46" name="Straight Connector 45">
          <a:extLst>
            <a:ext uri="{FF2B5EF4-FFF2-40B4-BE49-F238E27FC236}">
              <a16:creationId xmlns:a16="http://schemas.microsoft.com/office/drawing/2014/main" xmlns="" id="{00000000-0008-0000-0300-00002E000000}"/>
            </a:ext>
          </a:extLst>
        </xdr:cNvPr>
        <xdr:cNvCxnSpPr/>
      </xdr:nvCxnSpPr>
      <xdr:spPr>
        <a:xfrm flipH="1" flipV="1">
          <a:off x="4961283" y="1913282"/>
          <a:ext cx="3312" cy="94753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359356</xdr:colOff>
      <xdr:row>13</xdr:row>
      <xdr:rowOff>44718</xdr:rowOff>
    </xdr:from>
    <xdr:to>
      <xdr:col>4</xdr:col>
      <xdr:colOff>362668</xdr:colOff>
      <xdr:row>18</xdr:row>
      <xdr:rowOff>39749</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2794443" y="1916588"/>
          <a:ext cx="3312" cy="947531"/>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61213</xdr:colOff>
      <xdr:row>12</xdr:row>
      <xdr:rowOff>19872</xdr:rowOff>
    </xdr:from>
    <xdr:to>
      <xdr:col>5</xdr:col>
      <xdr:colOff>69495</xdr:colOff>
      <xdr:row>19</xdr:row>
      <xdr:rowOff>144112</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flipV="1">
          <a:off x="3109213" y="1701242"/>
          <a:ext cx="8282" cy="145774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417400</xdr:colOff>
      <xdr:row>10</xdr:row>
      <xdr:rowOff>135828</xdr:rowOff>
    </xdr:from>
    <xdr:to>
      <xdr:col>5</xdr:col>
      <xdr:colOff>425682</xdr:colOff>
      <xdr:row>21</xdr:row>
      <xdr:rowOff>19872</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flipH="1" flipV="1">
          <a:off x="3465400" y="1436198"/>
          <a:ext cx="8282" cy="197954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39750</xdr:colOff>
      <xdr:row>9</xdr:row>
      <xdr:rowOff>89452</xdr:rowOff>
    </xdr:from>
    <xdr:to>
      <xdr:col>3</xdr:col>
      <xdr:colOff>14902</xdr:colOff>
      <xdr:row>9</xdr:row>
      <xdr:rowOff>89454</xdr:rowOff>
    </xdr:to>
    <xdr:cxnSp macro="">
      <xdr:nvCxnSpPr>
        <xdr:cNvPr id="63" name="Straight Connector 62">
          <a:extLst>
            <a:ext uri="{FF2B5EF4-FFF2-40B4-BE49-F238E27FC236}">
              <a16:creationId xmlns:a16="http://schemas.microsoft.com/office/drawing/2014/main" xmlns="" id="{00000000-0008-0000-0300-00003F000000}"/>
            </a:ext>
          </a:extLst>
        </xdr:cNvPr>
        <xdr:cNvCxnSpPr/>
      </xdr:nvCxnSpPr>
      <xdr:spPr>
        <a:xfrm flipV="1">
          <a:off x="1878489" y="1199322"/>
          <a:ext cx="364435" cy="2"/>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124557</xdr:colOff>
      <xdr:row>10</xdr:row>
      <xdr:rowOff>95250</xdr:rowOff>
    </xdr:from>
    <xdr:to>
      <xdr:col>16</xdr:col>
      <xdr:colOff>531360</xdr:colOff>
      <xdr:row>10</xdr:row>
      <xdr:rowOff>95250</xdr:rowOff>
    </xdr:to>
    <xdr:cxnSp macro="">
      <xdr:nvCxnSpPr>
        <xdr:cNvPr id="65" name="Straight Connector 64">
          <a:extLst>
            <a:ext uri="{FF2B5EF4-FFF2-40B4-BE49-F238E27FC236}">
              <a16:creationId xmlns:a16="http://schemas.microsoft.com/office/drawing/2014/main" xmlns="" id="{00000000-0008-0000-0300-000041000000}"/>
            </a:ext>
          </a:extLst>
        </xdr:cNvPr>
        <xdr:cNvCxnSpPr/>
      </xdr:nvCxnSpPr>
      <xdr:spPr>
        <a:xfrm>
          <a:off x="6601557" y="1399442"/>
          <a:ext cx="2231207"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117231</xdr:colOff>
      <xdr:row>13</xdr:row>
      <xdr:rowOff>102578</xdr:rowOff>
    </xdr:from>
    <xdr:to>
      <xdr:col>16</xdr:col>
      <xdr:colOff>524034</xdr:colOff>
      <xdr:row>13</xdr:row>
      <xdr:rowOff>102578</xdr:rowOff>
    </xdr:to>
    <xdr:cxnSp macro="">
      <xdr:nvCxnSpPr>
        <xdr:cNvPr id="66" name="Straight Connector 65">
          <a:extLst>
            <a:ext uri="{FF2B5EF4-FFF2-40B4-BE49-F238E27FC236}">
              <a16:creationId xmlns:a16="http://schemas.microsoft.com/office/drawing/2014/main" xmlns="" id="{00000000-0008-0000-0300-000042000000}"/>
            </a:ext>
          </a:extLst>
        </xdr:cNvPr>
        <xdr:cNvCxnSpPr/>
      </xdr:nvCxnSpPr>
      <xdr:spPr>
        <a:xfrm>
          <a:off x="6594231" y="1978270"/>
          <a:ext cx="2231207"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137746</xdr:colOff>
      <xdr:row>16</xdr:row>
      <xdr:rowOff>167053</xdr:rowOff>
    </xdr:from>
    <xdr:to>
      <xdr:col>16</xdr:col>
      <xdr:colOff>544549</xdr:colOff>
      <xdr:row>16</xdr:row>
      <xdr:rowOff>167053</xdr:rowOff>
    </xdr:to>
    <xdr:cxnSp macro="">
      <xdr:nvCxnSpPr>
        <xdr:cNvPr id="67" name="Straight Connector 66">
          <a:extLst>
            <a:ext uri="{FF2B5EF4-FFF2-40B4-BE49-F238E27FC236}">
              <a16:creationId xmlns:a16="http://schemas.microsoft.com/office/drawing/2014/main" xmlns="" id="{00000000-0008-0000-0300-000043000000}"/>
            </a:ext>
          </a:extLst>
        </xdr:cNvPr>
        <xdr:cNvCxnSpPr/>
      </xdr:nvCxnSpPr>
      <xdr:spPr>
        <a:xfrm>
          <a:off x="6614746" y="2614245"/>
          <a:ext cx="2231207"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241788</xdr:colOff>
      <xdr:row>10</xdr:row>
      <xdr:rowOff>0</xdr:rowOff>
    </xdr:from>
    <xdr:to>
      <xdr:col>16</xdr:col>
      <xdr:colOff>250070</xdr:colOff>
      <xdr:row>17</xdr:row>
      <xdr:rowOff>124240</xdr:rowOff>
    </xdr:to>
    <xdr:cxnSp macro="">
      <xdr:nvCxnSpPr>
        <xdr:cNvPr id="68" name="Straight Connector 67">
          <a:extLst>
            <a:ext uri="{FF2B5EF4-FFF2-40B4-BE49-F238E27FC236}">
              <a16:creationId xmlns:a16="http://schemas.microsoft.com/office/drawing/2014/main" xmlns="" id="{00000000-0008-0000-0300-000044000000}"/>
            </a:ext>
          </a:extLst>
        </xdr:cNvPr>
        <xdr:cNvCxnSpPr/>
      </xdr:nvCxnSpPr>
      <xdr:spPr>
        <a:xfrm flipV="1">
          <a:off x="8543192" y="1304192"/>
          <a:ext cx="8282" cy="145774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571500</xdr:colOff>
      <xdr:row>9</xdr:row>
      <xdr:rowOff>146538</xdr:rowOff>
    </xdr:from>
    <xdr:to>
      <xdr:col>14</xdr:col>
      <xdr:colOff>579782</xdr:colOff>
      <xdr:row>17</xdr:row>
      <xdr:rowOff>80278</xdr:rowOff>
    </xdr:to>
    <xdr:cxnSp macro="">
      <xdr:nvCxnSpPr>
        <xdr:cNvPr id="69" name="Straight Connector 68">
          <a:extLst>
            <a:ext uri="{FF2B5EF4-FFF2-40B4-BE49-F238E27FC236}">
              <a16:creationId xmlns:a16="http://schemas.microsoft.com/office/drawing/2014/main" xmlns="" id="{00000000-0008-0000-0300-000045000000}"/>
            </a:ext>
          </a:extLst>
        </xdr:cNvPr>
        <xdr:cNvCxnSpPr/>
      </xdr:nvCxnSpPr>
      <xdr:spPr>
        <a:xfrm flipV="1">
          <a:off x="7656635" y="1260230"/>
          <a:ext cx="8282" cy="145774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298938</xdr:colOff>
      <xdr:row>9</xdr:row>
      <xdr:rowOff>137746</xdr:rowOff>
    </xdr:from>
    <xdr:to>
      <xdr:col>13</xdr:col>
      <xdr:colOff>307220</xdr:colOff>
      <xdr:row>17</xdr:row>
      <xdr:rowOff>71486</xdr:rowOff>
    </xdr:to>
    <xdr:cxnSp macro="">
      <xdr:nvCxnSpPr>
        <xdr:cNvPr id="70" name="Straight Connector 69">
          <a:extLst>
            <a:ext uri="{FF2B5EF4-FFF2-40B4-BE49-F238E27FC236}">
              <a16:creationId xmlns:a16="http://schemas.microsoft.com/office/drawing/2014/main" xmlns="" id="{00000000-0008-0000-0300-000046000000}"/>
            </a:ext>
          </a:extLst>
        </xdr:cNvPr>
        <xdr:cNvCxnSpPr/>
      </xdr:nvCxnSpPr>
      <xdr:spPr>
        <a:xfrm flipV="1">
          <a:off x="6775938" y="1251438"/>
          <a:ext cx="8282" cy="145774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317224</xdr:colOff>
      <xdr:row>14</xdr:row>
      <xdr:rowOff>1241</xdr:rowOff>
    </xdr:from>
    <xdr:to>
      <xdr:col>12</xdr:col>
      <xdr:colOff>323850</xdr:colOff>
      <xdr:row>18</xdr:row>
      <xdr:rowOff>0</xdr:rowOff>
    </xdr:to>
    <xdr:sp macro="" textlink="">
      <xdr:nvSpPr>
        <xdr:cNvPr id="71" name="Line 125">
          <a:extLst>
            <a:ext uri="{FF2B5EF4-FFF2-40B4-BE49-F238E27FC236}">
              <a16:creationId xmlns:a16="http://schemas.microsoft.com/office/drawing/2014/main" xmlns="" id="{00000000-0008-0000-0300-000047000000}"/>
            </a:ext>
          </a:extLst>
        </xdr:cNvPr>
        <xdr:cNvSpPr>
          <a:spLocks noChangeShapeType="1"/>
        </xdr:cNvSpPr>
      </xdr:nvSpPr>
      <xdr:spPr bwMode="auto">
        <a:xfrm flipH="1" flipV="1">
          <a:off x="5879824" y="2077691"/>
          <a:ext cx="6626" cy="77028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304801</xdr:colOff>
      <xdr:row>9</xdr:row>
      <xdr:rowOff>23606</xdr:rowOff>
    </xdr:from>
    <xdr:to>
      <xdr:col>12</xdr:col>
      <xdr:colOff>308941</xdr:colOff>
      <xdr:row>12</xdr:row>
      <xdr:rowOff>142876</xdr:rowOff>
    </xdr:to>
    <xdr:sp macro="" textlink="">
      <xdr:nvSpPr>
        <xdr:cNvPr id="72" name="Line 126">
          <a:extLst>
            <a:ext uri="{FF2B5EF4-FFF2-40B4-BE49-F238E27FC236}">
              <a16:creationId xmlns:a16="http://schemas.microsoft.com/office/drawing/2014/main" xmlns="" id="{00000000-0008-0000-0300-000048000000}"/>
            </a:ext>
          </a:extLst>
        </xdr:cNvPr>
        <xdr:cNvSpPr>
          <a:spLocks noChangeShapeType="1"/>
        </xdr:cNvSpPr>
      </xdr:nvSpPr>
      <xdr:spPr bwMode="auto">
        <a:xfrm flipH="1">
          <a:off x="5867401" y="1147556"/>
          <a:ext cx="4140" cy="69077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600076</xdr:colOff>
      <xdr:row>19</xdr:row>
      <xdr:rowOff>104776</xdr:rowOff>
    </xdr:from>
    <xdr:to>
      <xdr:col>14</xdr:col>
      <xdr:colOff>409576</xdr:colOff>
      <xdr:row>19</xdr:row>
      <xdr:rowOff>104776</xdr:rowOff>
    </xdr:to>
    <xdr:sp macro="" textlink="">
      <xdr:nvSpPr>
        <xdr:cNvPr id="73" name="Line 125">
          <a:extLst>
            <a:ext uri="{FF2B5EF4-FFF2-40B4-BE49-F238E27FC236}">
              <a16:creationId xmlns:a16="http://schemas.microsoft.com/office/drawing/2014/main" xmlns="" id="{00000000-0008-0000-0300-000049000000}"/>
            </a:ext>
          </a:extLst>
        </xdr:cNvPr>
        <xdr:cNvSpPr>
          <a:spLocks noChangeShapeType="1"/>
        </xdr:cNvSpPr>
      </xdr:nvSpPr>
      <xdr:spPr bwMode="auto">
        <a:xfrm>
          <a:off x="6162676" y="3143251"/>
          <a:ext cx="1028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303142</xdr:colOff>
      <xdr:row>19</xdr:row>
      <xdr:rowOff>95250</xdr:rowOff>
    </xdr:from>
    <xdr:to>
      <xdr:col>16</xdr:col>
      <xdr:colOff>590550</xdr:colOff>
      <xdr:row>19</xdr:row>
      <xdr:rowOff>95251</xdr:rowOff>
    </xdr:to>
    <xdr:sp macro="" textlink="">
      <xdr:nvSpPr>
        <xdr:cNvPr id="74" name="Line 126">
          <a:extLst>
            <a:ext uri="{FF2B5EF4-FFF2-40B4-BE49-F238E27FC236}">
              <a16:creationId xmlns:a16="http://schemas.microsoft.com/office/drawing/2014/main" xmlns="" id="{00000000-0008-0000-0300-00004A000000}"/>
            </a:ext>
          </a:extLst>
        </xdr:cNvPr>
        <xdr:cNvSpPr>
          <a:spLocks noChangeShapeType="1"/>
        </xdr:cNvSpPr>
      </xdr:nvSpPr>
      <xdr:spPr bwMode="auto">
        <a:xfrm flipH="1">
          <a:off x="7694542" y="3133725"/>
          <a:ext cx="897008"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abSelected="1" topLeftCell="B1" zoomScaleNormal="100" workbookViewId="0">
      <selection activeCell="C7" sqref="C7:D8"/>
    </sheetView>
  </sheetViews>
  <sheetFormatPr defaultRowHeight="12.75"/>
  <cols>
    <col min="1" max="1" width="5" style="45" customWidth="1"/>
    <col min="2" max="2" width="6.85546875" style="45" customWidth="1"/>
    <col min="3" max="3" width="40.5703125" style="45" customWidth="1"/>
    <col min="4" max="4" width="39.28515625" style="45" customWidth="1"/>
    <col min="5" max="5" width="9.7109375" style="45" bestFit="1" customWidth="1"/>
    <col min="6" max="6" width="11.7109375" style="45" customWidth="1"/>
    <col min="7" max="7" width="11.7109375" style="45" bestFit="1" customWidth="1"/>
    <col min="8" max="8" width="10.85546875" style="45" customWidth="1"/>
    <col min="9" max="9" width="12.28515625" style="45" bestFit="1" customWidth="1"/>
    <col min="10" max="10" width="9.5703125" style="45" bestFit="1" customWidth="1"/>
    <col min="11" max="11" width="9.85546875" style="45" bestFit="1" customWidth="1"/>
    <col min="12" max="12" width="9.5703125" style="45" bestFit="1" customWidth="1"/>
    <col min="13" max="13" width="15" style="45" bestFit="1" customWidth="1"/>
    <col min="14" max="14" width="5.140625" style="45" customWidth="1"/>
    <col min="15" max="256" width="9.140625" style="45"/>
    <col min="257" max="257" width="5" style="45" customWidth="1"/>
    <col min="258" max="258" width="9.5703125" style="45" bestFit="1" customWidth="1"/>
    <col min="259" max="259" width="24.28515625" style="45" customWidth="1"/>
    <col min="260" max="260" width="43.28515625" style="45" customWidth="1"/>
    <col min="261" max="261" width="9.7109375" style="45" bestFit="1" customWidth="1"/>
    <col min="262" max="262" width="11.7109375" style="45" customWidth="1"/>
    <col min="263" max="263" width="11.28515625" style="45" bestFit="1" customWidth="1"/>
    <col min="264" max="264" width="10.85546875" style="45" customWidth="1"/>
    <col min="265" max="265" width="12.28515625" style="45" bestFit="1" customWidth="1"/>
    <col min="266" max="266" width="9.5703125" style="45" bestFit="1" customWidth="1"/>
    <col min="267" max="267" width="9.85546875" style="45" bestFit="1" customWidth="1"/>
    <col min="268" max="268" width="9.5703125" style="45" bestFit="1" customWidth="1"/>
    <col min="269" max="269" width="15" style="45" bestFit="1" customWidth="1"/>
    <col min="270" max="270" width="5.140625" style="45" customWidth="1"/>
    <col min="271" max="512" width="9.140625" style="45"/>
    <col min="513" max="513" width="5" style="45" customWidth="1"/>
    <col min="514" max="514" width="9.5703125" style="45" bestFit="1" customWidth="1"/>
    <col min="515" max="515" width="24.28515625" style="45" customWidth="1"/>
    <col min="516" max="516" width="43.28515625" style="45" customWidth="1"/>
    <col min="517" max="517" width="9.7109375" style="45" bestFit="1" customWidth="1"/>
    <col min="518" max="518" width="11.7109375" style="45" customWidth="1"/>
    <col min="519" max="519" width="11.28515625" style="45" bestFit="1" customWidth="1"/>
    <col min="520" max="520" width="10.85546875" style="45" customWidth="1"/>
    <col min="521" max="521" width="12.28515625" style="45" bestFit="1" customWidth="1"/>
    <col min="522" max="522" width="9.5703125" style="45" bestFit="1" customWidth="1"/>
    <col min="523" max="523" width="9.85546875" style="45" bestFit="1" customWidth="1"/>
    <col min="524" max="524" width="9.5703125" style="45" bestFit="1" customWidth="1"/>
    <col min="525" max="525" width="15" style="45" bestFit="1" customWidth="1"/>
    <col min="526" max="526" width="5.140625" style="45" customWidth="1"/>
    <col min="527" max="768" width="9.140625" style="45"/>
    <col min="769" max="769" width="5" style="45" customWidth="1"/>
    <col min="770" max="770" width="9.5703125" style="45" bestFit="1" customWidth="1"/>
    <col min="771" max="771" width="24.28515625" style="45" customWidth="1"/>
    <col min="772" max="772" width="43.28515625" style="45" customWidth="1"/>
    <col min="773" max="773" width="9.7109375" style="45" bestFit="1" customWidth="1"/>
    <col min="774" max="774" width="11.7109375" style="45" customWidth="1"/>
    <col min="775" max="775" width="11.28515625" style="45" bestFit="1" customWidth="1"/>
    <col min="776" max="776" width="10.85546875" style="45" customWidth="1"/>
    <col min="777" max="777" width="12.28515625" style="45" bestFit="1" customWidth="1"/>
    <col min="778" max="778" width="9.5703125" style="45" bestFit="1" customWidth="1"/>
    <col min="779" max="779" width="9.85546875" style="45" bestFit="1" customWidth="1"/>
    <col min="780" max="780" width="9.5703125" style="45" bestFit="1" customWidth="1"/>
    <col min="781" max="781" width="15" style="45" bestFit="1" customWidth="1"/>
    <col min="782" max="782" width="5.140625" style="45" customWidth="1"/>
    <col min="783" max="1024" width="9.140625" style="45"/>
    <col min="1025" max="1025" width="5" style="45" customWidth="1"/>
    <col min="1026" max="1026" width="9.5703125" style="45" bestFit="1" customWidth="1"/>
    <col min="1027" max="1027" width="24.28515625" style="45" customWidth="1"/>
    <col min="1028" max="1028" width="43.28515625" style="45" customWidth="1"/>
    <col min="1029" max="1029" width="9.7109375" style="45" bestFit="1" customWidth="1"/>
    <col min="1030" max="1030" width="11.7109375" style="45" customWidth="1"/>
    <col min="1031" max="1031" width="11.28515625" style="45" bestFit="1" customWidth="1"/>
    <col min="1032" max="1032" width="10.85546875" style="45" customWidth="1"/>
    <col min="1033" max="1033" width="12.28515625" style="45" bestFit="1" customWidth="1"/>
    <col min="1034" max="1034" width="9.5703125" style="45" bestFit="1" customWidth="1"/>
    <col min="1035" max="1035" width="9.85546875" style="45" bestFit="1" customWidth="1"/>
    <col min="1036" max="1036" width="9.5703125" style="45" bestFit="1" customWidth="1"/>
    <col min="1037" max="1037" width="15" style="45" bestFit="1" customWidth="1"/>
    <col min="1038" max="1038" width="5.140625" style="45" customWidth="1"/>
    <col min="1039" max="1280" width="9.140625" style="45"/>
    <col min="1281" max="1281" width="5" style="45" customWidth="1"/>
    <col min="1282" max="1282" width="9.5703125" style="45" bestFit="1" customWidth="1"/>
    <col min="1283" max="1283" width="24.28515625" style="45" customWidth="1"/>
    <col min="1284" max="1284" width="43.28515625" style="45" customWidth="1"/>
    <col min="1285" max="1285" width="9.7109375" style="45" bestFit="1" customWidth="1"/>
    <col min="1286" max="1286" width="11.7109375" style="45" customWidth="1"/>
    <col min="1287" max="1287" width="11.28515625" style="45" bestFit="1" customWidth="1"/>
    <col min="1288" max="1288" width="10.85546875" style="45" customWidth="1"/>
    <col min="1289" max="1289" width="12.28515625" style="45" bestFit="1" customWidth="1"/>
    <col min="1290" max="1290" width="9.5703125" style="45" bestFit="1" customWidth="1"/>
    <col min="1291" max="1291" width="9.85546875" style="45" bestFit="1" customWidth="1"/>
    <col min="1292" max="1292" width="9.5703125" style="45" bestFit="1" customWidth="1"/>
    <col min="1293" max="1293" width="15" style="45" bestFit="1" customWidth="1"/>
    <col min="1294" max="1294" width="5.140625" style="45" customWidth="1"/>
    <col min="1295" max="1536" width="9.140625" style="45"/>
    <col min="1537" max="1537" width="5" style="45" customWidth="1"/>
    <col min="1538" max="1538" width="9.5703125" style="45" bestFit="1" customWidth="1"/>
    <col min="1539" max="1539" width="24.28515625" style="45" customWidth="1"/>
    <col min="1540" max="1540" width="43.28515625" style="45" customWidth="1"/>
    <col min="1541" max="1541" width="9.7109375" style="45" bestFit="1" customWidth="1"/>
    <col min="1542" max="1542" width="11.7109375" style="45" customWidth="1"/>
    <col min="1543" max="1543" width="11.28515625" style="45" bestFit="1" customWidth="1"/>
    <col min="1544" max="1544" width="10.85546875" style="45" customWidth="1"/>
    <col min="1545" max="1545" width="12.28515625" style="45" bestFit="1" customWidth="1"/>
    <col min="1546" max="1546" width="9.5703125" style="45" bestFit="1" customWidth="1"/>
    <col min="1547" max="1547" width="9.85546875" style="45" bestFit="1" customWidth="1"/>
    <col min="1548" max="1548" width="9.5703125" style="45" bestFit="1" customWidth="1"/>
    <col min="1549" max="1549" width="15" style="45" bestFit="1" customWidth="1"/>
    <col min="1550" max="1550" width="5.140625" style="45" customWidth="1"/>
    <col min="1551" max="1792" width="9.140625" style="45"/>
    <col min="1793" max="1793" width="5" style="45" customWidth="1"/>
    <col min="1794" max="1794" width="9.5703125" style="45" bestFit="1" customWidth="1"/>
    <col min="1795" max="1795" width="24.28515625" style="45" customWidth="1"/>
    <col min="1796" max="1796" width="43.28515625" style="45" customWidth="1"/>
    <col min="1797" max="1797" width="9.7109375" style="45" bestFit="1" customWidth="1"/>
    <col min="1798" max="1798" width="11.7109375" style="45" customWidth="1"/>
    <col min="1799" max="1799" width="11.28515625" style="45" bestFit="1" customWidth="1"/>
    <col min="1800" max="1800" width="10.85546875" style="45" customWidth="1"/>
    <col min="1801" max="1801" width="12.28515625" style="45" bestFit="1" customWidth="1"/>
    <col min="1802" max="1802" width="9.5703125" style="45" bestFit="1" customWidth="1"/>
    <col min="1803" max="1803" width="9.85546875" style="45" bestFit="1" customWidth="1"/>
    <col min="1804" max="1804" width="9.5703125" style="45" bestFit="1" customWidth="1"/>
    <col min="1805" max="1805" width="15" style="45" bestFit="1" customWidth="1"/>
    <col min="1806" max="1806" width="5.140625" style="45" customWidth="1"/>
    <col min="1807" max="2048" width="9.140625" style="45"/>
    <col min="2049" max="2049" width="5" style="45" customWidth="1"/>
    <col min="2050" max="2050" width="9.5703125" style="45" bestFit="1" customWidth="1"/>
    <col min="2051" max="2051" width="24.28515625" style="45" customWidth="1"/>
    <col min="2052" max="2052" width="43.28515625" style="45" customWidth="1"/>
    <col min="2053" max="2053" width="9.7109375" style="45" bestFit="1" customWidth="1"/>
    <col min="2054" max="2054" width="11.7109375" style="45" customWidth="1"/>
    <col min="2055" max="2055" width="11.28515625" style="45" bestFit="1" customWidth="1"/>
    <col min="2056" max="2056" width="10.85546875" style="45" customWidth="1"/>
    <col min="2057" max="2057" width="12.28515625" style="45" bestFit="1" customWidth="1"/>
    <col min="2058" max="2058" width="9.5703125" style="45" bestFit="1" customWidth="1"/>
    <col min="2059" max="2059" width="9.85546875" style="45" bestFit="1" customWidth="1"/>
    <col min="2060" max="2060" width="9.5703125" style="45" bestFit="1" customWidth="1"/>
    <col min="2061" max="2061" width="15" style="45" bestFit="1" customWidth="1"/>
    <col min="2062" max="2062" width="5.140625" style="45" customWidth="1"/>
    <col min="2063" max="2304" width="9.140625" style="45"/>
    <col min="2305" max="2305" width="5" style="45" customWidth="1"/>
    <col min="2306" max="2306" width="9.5703125" style="45" bestFit="1" customWidth="1"/>
    <col min="2307" max="2307" width="24.28515625" style="45" customWidth="1"/>
    <col min="2308" max="2308" width="43.28515625" style="45" customWidth="1"/>
    <col min="2309" max="2309" width="9.7109375" style="45" bestFit="1" customWidth="1"/>
    <col min="2310" max="2310" width="11.7109375" style="45" customWidth="1"/>
    <col min="2311" max="2311" width="11.28515625" style="45" bestFit="1" customWidth="1"/>
    <col min="2312" max="2312" width="10.85546875" style="45" customWidth="1"/>
    <col min="2313" max="2313" width="12.28515625" style="45" bestFit="1" customWidth="1"/>
    <col min="2314" max="2314" width="9.5703125" style="45" bestFit="1" customWidth="1"/>
    <col min="2315" max="2315" width="9.85546875" style="45" bestFit="1" customWidth="1"/>
    <col min="2316" max="2316" width="9.5703125" style="45" bestFit="1" customWidth="1"/>
    <col min="2317" max="2317" width="15" style="45" bestFit="1" customWidth="1"/>
    <col min="2318" max="2318" width="5.140625" style="45" customWidth="1"/>
    <col min="2319" max="2560" width="9.140625" style="45"/>
    <col min="2561" max="2561" width="5" style="45" customWidth="1"/>
    <col min="2562" max="2562" width="9.5703125" style="45" bestFit="1" customWidth="1"/>
    <col min="2563" max="2563" width="24.28515625" style="45" customWidth="1"/>
    <col min="2564" max="2564" width="43.28515625" style="45" customWidth="1"/>
    <col min="2565" max="2565" width="9.7109375" style="45" bestFit="1" customWidth="1"/>
    <col min="2566" max="2566" width="11.7109375" style="45" customWidth="1"/>
    <col min="2567" max="2567" width="11.28515625" style="45" bestFit="1" customWidth="1"/>
    <col min="2568" max="2568" width="10.85546875" style="45" customWidth="1"/>
    <col min="2569" max="2569" width="12.28515625" style="45" bestFit="1" customWidth="1"/>
    <col min="2570" max="2570" width="9.5703125" style="45" bestFit="1" customWidth="1"/>
    <col min="2571" max="2571" width="9.85546875" style="45" bestFit="1" customWidth="1"/>
    <col min="2572" max="2572" width="9.5703125" style="45" bestFit="1" customWidth="1"/>
    <col min="2573" max="2573" width="15" style="45" bestFit="1" customWidth="1"/>
    <col min="2574" max="2574" width="5.140625" style="45" customWidth="1"/>
    <col min="2575" max="2816" width="9.140625" style="45"/>
    <col min="2817" max="2817" width="5" style="45" customWidth="1"/>
    <col min="2818" max="2818" width="9.5703125" style="45" bestFit="1" customWidth="1"/>
    <col min="2819" max="2819" width="24.28515625" style="45" customWidth="1"/>
    <col min="2820" max="2820" width="43.28515625" style="45" customWidth="1"/>
    <col min="2821" max="2821" width="9.7109375" style="45" bestFit="1" customWidth="1"/>
    <col min="2822" max="2822" width="11.7109375" style="45" customWidth="1"/>
    <col min="2823" max="2823" width="11.28515625" style="45" bestFit="1" customWidth="1"/>
    <col min="2824" max="2824" width="10.85546875" style="45" customWidth="1"/>
    <col min="2825" max="2825" width="12.28515625" style="45" bestFit="1" customWidth="1"/>
    <col min="2826" max="2826" width="9.5703125" style="45" bestFit="1" customWidth="1"/>
    <col min="2827" max="2827" width="9.85546875" style="45" bestFit="1" customWidth="1"/>
    <col min="2828" max="2828" width="9.5703125" style="45" bestFit="1" customWidth="1"/>
    <col min="2829" max="2829" width="15" style="45" bestFit="1" customWidth="1"/>
    <col min="2830" max="2830" width="5.140625" style="45" customWidth="1"/>
    <col min="2831" max="3072" width="9.140625" style="45"/>
    <col min="3073" max="3073" width="5" style="45" customWidth="1"/>
    <col min="3074" max="3074" width="9.5703125" style="45" bestFit="1" customWidth="1"/>
    <col min="3075" max="3075" width="24.28515625" style="45" customWidth="1"/>
    <col min="3076" max="3076" width="43.28515625" style="45" customWidth="1"/>
    <col min="3077" max="3077" width="9.7109375" style="45" bestFit="1" customWidth="1"/>
    <col min="3078" max="3078" width="11.7109375" style="45" customWidth="1"/>
    <col min="3079" max="3079" width="11.28515625" style="45" bestFit="1" customWidth="1"/>
    <col min="3080" max="3080" width="10.85546875" style="45" customWidth="1"/>
    <col min="3081" max="3081" width="12.28515625" style="45" bestFit="1" customWidth="1"/>
    <col min="3082" max="3082" width="9.5703125" style="45" bestFit="1" customWidth="1"/>
    <col min="3083" max="3083" width="9.85546875" style="45" bestFit="1" customWidth="1"/>
    <col min="3084" max="3084" width="9.5703125" style="45" bestFit="1" customWidth="1"/>
    <col min="3085" max="3085" width="15" style="45" bestFit="1" customWidth="1"/>
    <col min="3086" max="3086" width="5.140625" style="45" customWidth="1"/>
    <col min="3087" max="3328" width="9.140625" style="45"/>
    <col min="3329" max="3329" width="5" style="45" customWidth="1"/>
    <col min="3330" max="3330" width="9.5703125" style="45" bestFit="1" customWidth="1"/>
    <col min="3331" max="3331" width="24.28515625" style="45" customWidth="1"/>
    <col min="3332" max="3332" width="43.28515625" style="45" customWidth="1"/>
    <col min="3333" max="3333" width="9.7109375" style="45" bestFit="1" customWidth="1"/>
    <col min="3334" max="3334" width="11.7109375" style="45" customWidth="1"/>
    <col min="3335" max="3335" width="11.28515625" style="45" bestFit="1" customWidth="1"/>
    <col min="3336" max="3336" width="10.85546875" style="45" customWidth="1"/>
    <col min="3337" max="3337" width="12.28515625" style="45" bestFit="1" customWidth="1"/>
    <col min="3338" max="3338" width="9.5703125" style="45" bestFit="1" customWidth="1"/>
    <col min="3339" max="3339" width="9.85546875" style="45" bestFit="1" customWidth="1"/>
    <col min="3340" max="3340" width="9.5703125" style="45" bestFit="1" customWidth="1"/>
    <col min="3341" max="3341" width="15" style="45" bestFit="1" customWidth="1"/>
    <col min="3342" max="3342" width="5.140625" style="45" customWidth="1"/>
    <col min="3343" max="3584" width="9.140625" style="45"/>
    <col min="3585" max="3585" width="5" style="45" customWidth="1"/>
    <col min="3586" max="3586" width="9.5703125" style="45" bestFit="1" customWidth="1"/>
    <col min="3587" max="3587" width="24.28515625" style="45" customWidth="1"/>
    <col min="3588" max="3588" width="43.28515625" style="45" customWidth="1"/>
    <col min="3589" max="3589" width="9.7109375" style="45" bestFit="1" customWidth="1"/>
    <col min="3590" max="3590" width="11.7109375" style="45" customWidth="1"/>
    <col min="3591" max="3591" width="11.28515625" style="45" bestFit="1" customWidth="1"/>
    <col min="3592" max="3592" width="10.85546875" style="45" customWidth="1"/>
    <col min="3593" max="3593" width="12.28515625" style="45" bestFit="1" customWidth="1"/>
    <col min="3594" max="3594" width="9.5703125" style="45" bestFit="1" customWidth="1"/>
    <col min="3595" max="3595" width="9.85546875" style="45" bestFit="1" customWidth="1"/>
    <col min="3596" max="3596" width="9.5703125" style="45" bestFit="1" customWidth="1"/>
    <col min="3597" max="3597" width="15" style="45" bestFit="1" customWidth="1"/>
    <col min="3598" max="3598" width="5.140625" style="45" customWidth="1"/>
    <col min="3599" max="3840" width="9.140625" style="45"/>
    <col min="3841" max="3841" width="5" style="45" customWidth="1"/>
    <col min="3842" max="3842" width="9.5703125" style="45" bestFit="1" customWidth="1"/>
    <col min="3843" max="3843" width="24.28515625" style="45" customWidth="1"/>
    <col min="3844" max="3844" width="43.28515625" style="45" customWidth="1"/>
    <col min="3845" max="3845" width="9.7109375" style="45" bestFit="1" customWidth="1"/>
    <col min="3846" max="3846" width="11.7109375" style="45" customWidth="1"/>
    <col min="3847" max="3847" width="11.28515625" style="45" bestFit="1" customWidth="1"/>
    <col min="3848" max="3848" width="10.85546875" style="45" customWidth="1"/>
    <col min="3849" max="3849" width="12.28515625" style="45" bestFit="1" customWidth="1"/>
    <col min="3850" max="3850" width="9.5703125" style="45" bestFit="1" customWidth="1"/>
    <col min="3851" max="3851" width="9.85546875" style="45" bestFit="1" customWidth="1"/>
    <col min="3852" max="3852" width="9.5703125" style="45" bestFit="1" customWidth="1"/>
    <col min="3853" max="3853" width="15" style="45" bestFit="1" customWidth="1"/>
    <col min="3854" max="3854" width="5.140625" style="45" customWidth="1"/>
    <col min="3855" max="4096" width="9.140625" style="45"/>
    <col min="4097" max="4097" width="5" style="45" customWidth="1"/>
    <col min="4098" max="4098" width="9.5703125" style="45" bestFit="1" customWidth="1"/>
    <col min="4099" max="4099" width="24.28515625" style="45" customWidth="1"/>
    <col min="4100" max="4100" width="43.28515625" style="45" customWidth="1"/>
    <col min="4101" max="4101" width="9.7109375" style="45" bestFit="1" customWidth="1"/>
    <col min="4102" max="4102" width="11.7109375" style="45" customWidth="1"/>
    <col min="4103" max="4103" width="11.28515625" style="45" bestFit="1" customWidth="1"/>
    <col min="4104" max="4104" width="10.85546875" style="45" customWidth="1"/>
    <col min="4105" max="4105" width="12.28515625" style="45" bestFit="1" customWidth="1"/>
    <col min="4106" max="4106" width="9.5703125" style="45" bestFit="1" customWidth="1"/>
    <col min="4107" max="4107" width="9.85546875" style="45" bestFit="1" customWidth="1"/>
    <col min="4108" max="4108" width="9.5703125" style="45" bestFit="1" customWidth="1"/>
    <col min="4109" max="4109" width="15" style="45" bestFit="1" customWidth="1"/>
    <col min="4110" max="4110" width="5.140625" style="45" customWidth="1"/>
    <col min="4111" max="4352" width="9.140625" style="45"/>
    <col min="4353" max="4353" width="5" style="45" customWidth="1"/>
    <col min="4354" max="4354" width="9.5703125" style="45" bestFit="1" customWidth="1"/>
    <col min="4355" max="4355" width="24.28515625" style="45" customWidth="1"/>
    <col min="4356" max="4356" width="43.28515625" style="45" customWidth="1"/>
    <col min="4357" max="4357" width="9.7109375" style="45" bestFit="1" customWidth="1"/>
    <col min="4358" max="4358" width="11.7109375" style="45" customWidth="1"/>
    <col min="4359" max="4359" width="11.28515625" style="45" bestFit="1" customWidth="1"/>
    <col min="4360" max="4360" width="10.85546875" style="45" customWidth="1"/>
    <col min="4361" max="4361" width="12.28515625" style="45" bestFit="1" customWidth="1"/>
    <col min="4362" max="4362" width="9.5703125" style="45" bestFit="1" customWidth="1"/>
    <col min="4363" max="4363" width="9.85546875" style="45" bestFit="1" customWidth="1"/>
    <col min="4364" max="4364" width="9.5703125" style="45" bestFit="1" customWidth="1"/>
    <col min="4365" max="4365" width="15" style="45" bestFit="1" customWidth="1"/>
    <col min="4366" max="4366" width="5.140625" style="45" customWidth="1"/>
    <col min="4367" max="4608" width="9.140625" style="45"/>
    <col min="4609" max="4609" width="5" style="45" customWidth="1"/>
    <col min="4610" max="4610" width="9.5703125" style="45" bestFit="1" customWidth="1"/>
    <col min="4611" max="4611" width="24.28515625" style="45" customWidth="1"/>
    <col min="4612" max="4612" width="43.28515625" style="45" customWidth="1"/>
    <col min="4613" max="4613" width="9.7109375" style="45" bestFit="1" customWidth="1"/>
    <col min="4614" max="4614" width="11.7109375" style="45" customWidth="1"/>
    <col min="4615" max="4615" width="11.28515625" style="45" bestFit="1" customWidth="1"/>
    <col min="4616" max="4616" width="10.85546875" style="45" customWidth="1"/>
    <col min="4617" max="4617" width="12.28515625" style="45" bestFit="1" customWidth="1"/>
    <col min="4618" max="4618" width="9.5703125" style="45" bestFit="1" customWidth="1"/>
    <col min="4619" max="4619" width="9.85546875" style="45" bestFit="1" customWidth="1"/>
    <col min="4620" max="4620" width="9.5703125" style="45" bestFit="1" customWidth="1"/>
    <col min="4621" max="4621" width="15" style="45" bestFit="1" customWidth="1"/>
    <col min="4622" max="4622" width="5.140625" style="45" customWidth="1"/>
    <col min="4623" max="4864" width="9.140625" style="45"/>
    <col min="4865" max="4865" width="5" style="45" customWidth="1"/>
    <col min="4866" max="4866" width="9.5703125" style="45" bestFit="1" customWidth="1"/>
    <col min="4867" max="4867" width="24.28515625" style="45" customWidth="1"/>
    <col min="4868" max="4868" width="43.28515625" style="45" customWidth="1"/>
    <col min="4869" max="4869" width="9.7109375" style="45" bestFit="1" customWidth="1"/>
    <col min="4870" max="4870" width="11.7109375" style="45" customWidth="1"/>
    <col min="4871" max="4871" width="11.28515625" style="45" bestFit="1" customWidth="1"/>
    <col min="4872" max="4872" width="10.85546875" style="45" customWidth="1"/>
    <col min="4873" max="4873" width="12.28515625" style="45" bestFit="1" customWidth="1"/>
    <col min="4874" max="4874" width="9.5703125" style="45" bestFit="1" customWidth="1"/>
    <col min="4875" max="4875" width="9.85546875" style="45" bestFit="1" customWidth="1"/>
    <col min="4876" max="4876" width="9.5703125" style="45" bestFit="1" customWidth="1"/>
    <col min="4877" max="4877" width="15" style="45" bestFit="1" customWidth="1"/>
    <col min="4878" max="4878" width="5.140625" style="45" customWidth="1"/>
    <col min="4879" max="5120" width="9.140625" style="45"/>
    <col min="5121" max="5121" width="5" style="45" customWidth="1"/>
    <col min="5122" max="5122" width="9.5703125" style="45" bestFit="1" customWidth="1"/>
    <col min="5123" max="5123" width="24.28515625" style="45" customWidth="1"/>
    <col min="5124" max="5124" width="43.28515625" style="45" customWidth="1"/>
    <col min="5125" max="5125" width="9.7109375" style="45" bestFit="1" customWidth="1"/>
    <col min="5126" max="5126" width="11.7109375" style="45" customWidth="1"/>
    <col min="5127" max="5127" width="11.28515625" style="45" bestFit="1" customWidth="1"/>
    <col min="5128" max="5128" width="10.85546875" style="45" customWidth="1"/>
    <col min="5129" max="5129" width="12.28515625" style="45" bestFit="1" customWidth="1"/>
    <col min="5130" max="5130" width="9.5703125" style="45" bestFit="1" customWidth="1"/>
    <col min="5131" max="5131" width="9.85546875" style="45" bestFit="1" customWidth="1"/>
    <col min="5132" max="5132" width="9.5703125" style="45" bestFit="1" customWidth="1"/>
    <col min="5133" max="5133" width="15" style="45" bestFit="1" customWidth="1"/>
    <col min="5134" max="5134" width="5.140625" style="45" customWidth="1"/>
    <col min="5135" max="5376" width="9.140625" style="45"/>
    <col min="5377" max="5377" width="5" style="45" customWidth="1"/>
    <col min="5378" max="5378" width="9.5703125" style="45" bestFit="1" customWidth="1"/>
    <col min="5379" max="5379" width="24.28515625" style="45" customWidth="1"/>
    <col min="5380" max="5380" width="43.28515625" style="45" customWidth="1"/>
    <col min="5381" max="5381" width="9.7109375" style="45" bestFit="1" customWidth="1"/>
    <col min="5382" max="5382" width="11.7109375" style="45" customWidth="1"/>
    <col min="5383" max="5383" width="11.28515625" style="45" bestFit="1" customWidth="1"/>
    <col min="5384" max="5384" width="10.85546875" style="45" customWidth="1"/>
    <col min="5385" max="5385" width="12.28515625" style="45" bestFit="1" customWidth="1"/>
    <col min="5386" max="5386" width="9.5703125" style="45" bestFit="1" customWidth="1"/>
    <col min="5387" max="5387" width="9.85546875" style="45" bestFit="1" customWidth="1"/>
    <col min="5388" max="5388" width="9.5703125" style="45" bestFit="1" customWidth="1"/>
    <col min="5389" max="5389" width="15" style="45" bestFit="1" customWidth="1"/>
    <col min="5390" max="5390" width="5.140625" style="45" customWidth="1"/>
    <col min="5391" max="5632" width="9.140625" style="45"/>
    <col min="5633" max="5633" width="5" style="45" customWidth="1"/>
    <col min="5634" max="5634" width="9.5703125" style="45" bestFit="1" customWidth="1"/>
    <col min="5635" max="5635" width="24.28515625" style="45" customWidth="1"/>
    <col min="5636" max="5636" width="43.28515625" style="45" customWidth="1"/>
    <col min="5637" max="5637" width="9.7109375" style="45" bestFit="1" customWidth="1"/>
    <col min="5638" max="5638" width="11.7109375" style="45" customWidth="1"/>
    <col min="5639" max="5639" width="11.28515625" style="45" bestFit="1" customWidth="1"/>
    <col min="5640" max="5640" width="10.85546875" style="45" customWidth="1"/>
    <col min="5641" max="5641" width="12.28515625" style="45" bestFit="1" customWidth="1"/>
    <col min="5642" max="5642" width="9.5703125" style="45" bestFit="1" customWidth="1"/>
    <col min="5643" max="5643" width="9.85546875" style="45" bestFit="1" customWidth="1"/>
    <col min="5644" max="5644" width="9.5703125" style="45" bestFit="1" customWidth="1"/>
    <col min="5645" max="5645" width="15" style="45" bestFit="1" customWidth="1"/>
    <col min="5646" max="5646" width="5.140625" style="45" customWidth="1"/>
    <col min="5647" max="5888" width="9.140625" style="45"/>
    <col min="5889" max="5889" width="5" style="45" customWidth="1"/>
    <col min="5890" max="5890" width="9.5703125" style="45" bestFit="1" customWidth="1"/>
    <col min="5891" max="5891" width="24.28515625" style="45" customWidth="1"/>
    <col min="5892" max="5892" width="43.28515625" style="45" customWidth="1"/>
    <col min="5893" max="5893" width="9.7109375" style="45" bestFit="1" customWidth="1"/>
    <col min="5894" max="5894" width="11.7109375" style="45" customWidth="1"/>
    <col min="5895" max="5895" width="11.28515625" style="45" bestFit="1" customWidth="1"/>
    <col min="5896" max="5896" width="10.85546875" style="45" customWidth="1"/>
    <col min="5897" max="5897" width="12.28515625" style="45" bestFit="1" customWidth="1"/>
    <col min="5898" max="5898" width="9.5703125" style="45" bestFit="1" customWidth="1"/>
    <col min="5899" max="5899" width="9.85546875" style="45" bestFit="1" customWidth="1"/>
    <col min="5900" max="5900" width="9.5703125" style="45" bestFit="1" customWidth="1"/>
    <col min="5901" max="5901" width="15" style="45" bestFit="1" customWidth="1"/>
    <col min="5902" max="5902" width="5.140625" style="45" customWidth="1"/>
    <col min="5903" max="6144" width="9.140625" style="45"/>
    <col min="6145" max="6145" width="5" style="45" customWidth="1"/>
    <col min="6146" max="6146" width="9.5703125" style="45" bestFit="1" customWidth="1"/>
    <col min="6147" max="6147" width="24.28515625" style="45" customWidth="1"/>
    <col min="6148" max="6148" width="43.28515625" style="45" customWidth="1"/>
    <col min="6149" max="6149" width="9.7109375" style="45" bestFit="1" customWidth="1"/>
    <col min="6150" max="6150" width="11.7109375" style="45" customWidth="1"/>
    <col min="6151" max="6151" width="11.28515625" style="45" bestFit="1" customWidth="1"/>
    <col min="6152" max="6152" width="10.85546875" style="45" customWidth="1"/>
    <col min="6153" max="6153" width="12.28515625" style="45" bestFit="1" customWidth="1"/>
    <col min="6154" max="6154" width="9.5703125" style="45" bestFit="1" customWidth="1"/>
    <col min="6155" max="6155" width="9.85546875" style="45" bestFit="1" customWidth="1"/>
    <col min="6156" max="6156" width="9.5703125" style="45" bestFit="1" customWidth="1"/>
    <col min="6157" max="6157" width="15" style="45" bestFit="1" customWidth="1"/>
    <col min="6158" max="6158" width="5.140625" style="45" customWidth="1"/>
    <col min="6159" max="6400" width="9.140625" style="45"/>
    <col min="6401" max="6401" width="5" style="45" customWidth="1"/>
    <col min="6402" max="6402" width="9.5703125" style="45" bestFit="1" customWidth="1"/>
    <col min="6403" max="6403" width="24.28515625" style="45" customWidth="1"/>
    <col min="6404" max="6404" width="43.28515625" style="45" customWidth="1"/>
    <col min="6405" max="6405" width="9.7109375" style="45" bestFit="1" customWidth="1"/>
    <col min="6406" max="6406" width="11.7109375" style="45" customWidth="1"/>
    <col min="6407" max="6407" width="11.28515625" style="45" bestFit="1" customWidth="1"/>
    <col min="6408" max="6408" width="10.85546875" style="45" customWidth="1"/>
    <col min="6409" max="6409" width="12.28515625" style="45" bestFit="1" customWidth="1"/>
    <col min="6410" max="6410" width="9.5703125" style="45" bestFit="1" customWidth="1"/>
    <col min="6411" max="6411" width="9.85546875" style="45" bestFit="1" customWidth="1"/>
    <col min="6412" max="6412" width="9.5703125" style="45" bestFit="1" customWidth="1"/>
    <col min="6413" max="6413" width="15" style="45" bestFit="1" customWidth="1"/>
    <col min="6414" max="6414" width="5.140625" style="45" customWidth="1"/>
    <col min="6415" max="6656" width="9.140625" style="45"/>
    <col min="6657" max="6657" width="5" style="45" customWidth="1"/>
    <col min="6658" max="6658" width="9.5703125" style="45" bestFit="1" customWidth="1"/>
    <col min="6659" max="6659" width="24.28515625" style="45" customWidth="1"/>
    <col min="6660" max="6660" width="43.28515625" style="45" customWidth="1"/>
    <col min="6661" max="6661" width="9.7109375" style="45" bestFit="1" customWidth="1"/>
    <col min="6662" max="6662" width="11.7109375" style="45" customWidth="1"/>
    <col min="6663" max="6663" width="11.28515625" style="45" bestFit="1" customWidth="1"/>
    <col min="6664" max="6664" width="10.85546875" style="45" customWidth="1"/>
    <col min="6665" max="6665" width="12.28515625" style="45" bestFit="1" customWidth="1"/>
    <col min="6666" max="6666" width="9.5703125" style="45" bestFit="1" customWidth="1"/>
    <col min="6667" max="6667" width="9.85546875" style="45" bestFit="1" customWidth="1"/>
    <col min="6668" max="6668" width="9.5703125" style="45" bestFit="1" customWidth="1"/>
    <col min="6669" max="6669" width="15" style="45" bestFit="1" customWidth="1"/>
    <col min="6670" max="6670" width="5.140625" style="45" customWidth="1"/>
    <col min="6671" max="6912" width="9.140625" style="45"/>
    <col min="6913" max="6913" width="5" style="45" customWidth="1"/>
    <col min="6914" max="6914" width="9.5703125" style="45" bestFit="1" customWidth="1"/>
    <col min="6915" max="6915" width="24.28515625" style="45" customWidth="1"/>
    <col min="6916" max="6916" width="43.28515625" style="45" customWidth="1"/>
    <col min="6917" max="6917" width="9.7109375" style="45" bestFit="1" customWidth="1"/>
    <col min="6918" max="6918" width="11.7109375" style="45" customWidth="1"/>
    <col min="6919" max="6919" width="11.28515625" style="45" bestFit="1" customWidth="1"/>
    <col min="6920" max="6920" width="10.85546875" style="45" customWidth="1"/>
    <col min="6921" max="6921" width="12.28515625" style="45" bestFit="1" customWidth="1"/>
    <col min="6922" max="6922" width="9.5703125" style="45" bestFit="1" customWidth="1"/>
    <col min="6923" max="6923" width="9.85546875" style="45" bestFit="1" customWidth="1"/>
    <col min="6924" max="6924" width="9.5703125" style="45" bestFit="1" customWidth="1"/>
    <col min="6925" max="6925" width="15" style="45" bestFit="1" customWidth="1"/>
    <col min="6926" max="6926" width="5.140625" style="45" customWidth="1"/>
    <col min="6927" max="7168" width="9.140625" style="45"/>
    <col min="7169" max="7169" width="5" style="45" customWidth="1"/>
    <col min="7170" max="7170" width="9.5703125" style="45" bestFit="1" customWidth="1"/>
    <col min="7171" max="7171" width="24.28515625" style="45" customWidth="1"/>
    <col min="7172" max="7172" width="43.28515625" style="45" customWidth="1"/>
    <col min="7173" max="7173" width="9.7109375" style="45" bestFit="1" customWidth="1"/>
    <col min="7174" max="7174" width="11.7109375" style="45" customWidth="1"/>
    <col min="7175" max="7175" width="11.28515625" style="45" bestFit="1" customWidth="1"/>
    <col min="7176" max="7176" width="10.85546875" style="45" customWidth="1"/>
    <col min="7177" max="7177" width="12.28515625" style="45" bestFit="1" customWidth="1"/>
    <col min="7178" max="7178" width="9.5703125" style="45" bestFit="1" customWidth="1"/>
    <col min="7179" max="7179" width="9.85546875" style="45" bestFit="1" customWidth="1"/>
    <col min="7180" max="7180" width="9.5703125" style="45" bestFit="1" customWidth="1"/>
    <col min="7181" max="7181" width="15" style="45" bestFit="1" customWidth="1"/>
    <col min="7182" max="7182" width="5.140625" style="45" customWidth="1"/>
    <col min="7183" max="7424" width="9.140625" style="45"/>
    <col min="7425" max="7425" width="5" style="45" customWidth="1"/>
    <col min="7426" max="7426" width="9.5703125" style="45" bestFit="1" customWidth="1"/>
    <col min="7427" max="7427" width="24.28515625" style="45" customWidth="1"/>
    <col min="7428" max="7428" width="43.28515625" style="45" customWidth="1"/>
    <col min="7429" max="7429" width="9.7109375" style="45" bestFit="1" customWidth="1"/>
    <col min="7430" max="7430" width="11.7109375" style="45" customWidth="1"/>
    <col min="7431" max="7431" width="11.28515625" style="45" bestFit="1" customWidth="1"/>
    <col min="7432" max="7432" width="10.85546875" style="45" customWidth="1"/>
    <col min="7433" max="7433" width="12.28515625" style="45" bestFit="1" customWidth="1"/>
    <col min="7434" max="7434" width="9.5703125" style="45" bestFit="1" customWidth="1"/>
    <col min="7435" max="7435" width="9.85546875" style="45" bestFit="1" customWidth="1"/>
    <col min="7436" max="7436" width="9.5703125" style="45" bestFit="1" customWidth="1"/>
    <col min="7437" max="7437" width="15" style="45" bestFit="1" customWidth="1"/>
    <col min="7438" max="7438" width="5.140625" style="45" customWidth="1"/>
    <col min="7439" max="7680" width="9.140625" style="45"/>
    <col min="7681" max="7681" width="5" style="45" customWidth="1"/>
    <col min="7682" max="7682" width="9.5703125" style="45" bestFit="1" customWidth="1"/>
    <col min="7683" max="7683" width="24.28515625" style="45" customWidth="1"/>
    <col min="7684" max="7684" width="43.28515625" style="45" customWidth="1"/>
    <col min="7685" max="7685" width="9.7109375" style="45" bestFit="1" customWidth="1"/>
    <col min="7686" max="7686" width="11.7109375" style="45" customWidth="1"/>
    <col min="7687" max="7687" width="11.28515625" style="45" bestFit="1" customWidth="1"/>
    <col min="7688" max="7688" width="10.85546875" style="45" customWidth="1"/>
    <col min="7689" max="7689" width="12.28515625" style="45" bestFit="1" customWidth="1"/>
    <col min="7690" max="7690" width="9.5703125" style="45" bestFit="1" customWidth="1"/>
    <col min="7691" max="7691" width="9.85546875" style="45" bestFit="1" customWidth="1"/>
    <col min="7692" max="7692" width="9.5703125" style="45" bestFit="1" customWidth="1"/>
    <col min="7693" max="7693" width="15" style="45" bestFit="1" customWidth="1"/>
    <col min="7694" max="7694" width="5.140625" style="45" customWidth="1"/>
    <col min="7695" max="7936" width="9.140625" style="45"/>
    <col min="7937" max="7937" width="5" style="45" customWidth="1"/>
    <col min="7938" max="7938" width="9.5703125" style="45" bestFit="1" customWidth="1"/>
    <col min="7939" max="7939" width="24.28515625" style="45" customWidth="1"/>
    <col min="7940" max="7940" width="43.28515625" style="45" customWidth="1"/>
    <col min="7941" max="7941" width="9.7109375" style="45" bestFit="1" customWidth="1"/>
    <col min="7942" max="7942" width="11.7109375" style="45" customWidth="1"/>
    <col min="7943" max="7943" width="11.28515625" style="45" bestFit="1" customWidth="1"/>
    <col min="7944" max="7944" width="10.85546875" style="45" customWidth="1"/>
    <col min="7945" max="7945" width="12.28515625" style="45" bestFit="1" customWidth="1"/>
    <col min="7946" max="7946" width="9.5703125" style="45" bestFit="1" customWidth="1"/>
    <col min="7947" max="7947" width="9.85546875" style="45" bestFit="1" customWidth="1"/>
    <col min="7948" max="7948" width="9.5703125" style="45" bestFit="1" customWidth="1"/>
    <col min="7949" max="7949" width="15" style="45" bestFit="1" customWidth="1"/>
    <col min="7950" max="7950" width="5.140625" style="45" customWidth="1"/>
    <col min="7951" max="8192" width="9.140625" style="45"/>
    <col min="8193" max="8193" width="5" style="45" customWidth="1"/>
    <col min="8194" max="8194" width="9.5703125" style="45" bestFit="1" customWidth="1"/>
    <col min="8195" max="8195" width="24.28515625" style="45" customWidth="1"/>
    <col min="8196" max="8196" width="43.28515625" style="45" customWidth="1"/>
    <col min="8197" max="8197" width="9.7109375" style="45" bestFit="1" customWidth="1"/>
    <col min="8198" max="8198" width="11.7109375" style="45" customWidth="1"/>
    <col min="8199" max="8199" width="11.28515625" style="45" bestFit="1" customWidth="1"/>
    <col min="8200" max="8200" width="10.85546875" style="45" customWidth="1"/>
    <col min="8201" max="8201" width="12.28515625" style="45" bestFit="1" customWidth="1"/>
    <col min="8202" max="8202" width="9.5703125" style="45" bestFit="1" customWidth="1"/>
    <col min="8203" max="8203" width="9.85546875" style="45" bestFit="1" customWidth="1"/>
    <col min="8204" max="8204" width="9.5703125" style="45" bestFit="1" customWidth="1"/>
    <col min="8205" max="8205" width="15" style="45" bestFit="1" customWidth="1"/>
    <col min="8206" max="8206" width="5.140625" style="45" customWidth="1"/>
    <col min="8207" max="8448" width="9.140625" style="45"/>
    <col min="8449" max="8449" width="5" style="45" customWidth="1"/>
    <col min="8450" max="8450" width="9.5703125" style="45" bestFit="1" customWidth="1"/>
    <col min="8451" max="8451" width="24.28515625" style="45" customWidth="1"/>
    <col min="8452" max="8452" width="43.28515625" style="45" customWidth="1"/>
    <col min="8453" max="8453" width="9.7109375" style="45" bestFit="1" customWidth="1"/>
    <col min="8454" max="8454" width="11.7109375" style="45" customWidth="1"/>
    <col min="8455" max="8455" width="11.28515625" style="45" bestFit="1" customWidth="1"/>
    <col min="8456" max="8456" width="10.85546875" style="45" customWidth="1"/>
    <col min="8457" max="8457" width="12.28515625" style="45" bestFit="1" customWidth="1"/>
    <col min="8458" max="8458" width="9.5703125" style="45" bestFit="1" customWidth="1"/>
    <col min="8459" max="8459" width="9.85546875" style="45" bestFit="1" customWidth="1"/>
    <col min="8460" max="8460" width="9.5703125" style="45" bestFit="1" customWidth="1"/>
    <col min="8461" max="8461" width="15" style="45" bestFit="1" customWidth="1"/>
    <col min="8462" max="8462" width="5.140625" style="45" customWidth="1"/>
    <col min="8463" max="8704" width="9.140625" style="45"/>
    <col min="8705" max="8705" width="5" style="45" customWidth="1"/>
    <col min="8706" max="8706" width="9.5703125" style="45" bestFit="1" customWidth="1"/>
    <col min="8707" max="8707" width="24.28515625" style="45" customWidth="1"/>
    <col min="8708" max="8708" width="43.28515625" style="45" customWidth="1"/>
    <col min="8709" max="8709" width="9.7109375" style="45" bestFit="1" customWidth="1"/>
    <col min="8710" max="8710" width="11.7109375" style="45" customWidth="1"/>
    <col min="8711" max="8711" width="11.28515625" style="45" bestFit="1" customWidth="1"/>
    <col min="8712" max="8712" width="10.85546875" style="45" customWidth="1"/>
    <col min="8713" max="8713" width="12.28515625" style="45" bestFit="1" customWidth="1"/>
    <col min="8714" max="8714" width="9.5703125" style="45" bestFit="1" customWidth="1"/>
    <col min="8715" max="8715" width="9.85546875" style="45" bestFit="1" customWidth="1"/>
    <col min="8716" max="8716" width="9.5703125" style="45" bestFit="1" customWidth="1"/>
    <col min="8717" max="8717" width="15" style="45" bestFit="1" customWidth="1"/>
    <col min="8718" max="8718" width="5.140625" style="45" customWidth="1"/>
    <col min="8719" max="8960" width="9.140625" style="45"/>
    <col min="8961" max="8961" width="5" style="45" customWidth="1"/>
    <col min="8962" max="8962" width="9.5703125" style="45" bestFit="1" customWidth="1"/>
    <col min="8963" max="8963" width="24.28515625" style="45" customWidth="1"/>
    <col min="8964" max="8964" width="43.28515625" style="45" customWidth="1"/>
    <col min="8965" max="8965" width="9.7109375" style="45" bestFit="1" customWidth="1"/>
    <col min="8966" max="8966" width="11.7109375" style="45" customWidth="1"/>
    <col min="8967" max="8967" width="11.28515625" style="45" bestFit="1" customWidth="1"/>
    <col min="8968" max="8968" width="10.85546875" style="45" customWidth="1"/>
    <col min="8969" max="8969" width="12.28515625" style="45" bestFit="1" customWidth="1"/>
    <col min="8970" max="8970" width="9.5703125" style="45" bestFit="1" customWidth="1"/>
    <col min="8971" max="8971" width="9.85546875" style="45" bestFit="1" customWidth="1"/>
    <col min="8972" max="8972" width="9.5703125" style="45" bestFit="1" customWidth="1"/>
    <col min="8973" max="8973" width="15" style="45" bestFit="1" customWidth="1"/>
    <col min="8974" max="8974" width="5.140625" style="45" customWidth="1"/>
    <col min="8975" max="9216" width="9.140625" style="45"/>
    <col min="9217" max="9217" width="5" style="45" customWidth="1"/>
    <col min="9218" max="9218" width="9.5703125" style="45" bestFit="1" customWidth="1"/>
    <col min="9219" max="9219" width="24.28515625" style="45" customWidth="1"/>
    <col min="9220" max="9220" width="43.28515625" style="45" customWidth="1"/>
    <col min="9221" max="9221" width="9.7109375" style="45" bestFit="1" customWidth="1"/>
    <col min="9222" max="9222" width="11.7109375" style="45" customWidth="1"/>
    <col min="9223" max="9223" width="11.28515625" style="45" bestFit="1" customWidth="1"/>
    <col min="9224" max="9224" width="10.85546875" style="45" customWidth="1"/>
    <col min="9225" max="9225" width="12.28515625" style="45" bestFit="1" customWidth="1"/>
    <col min="9226" max="9226" width="9.5703125" style="45" bestFit="1" customWidth="1"/>
    <col min="9227" max="9227" width="9.85546875" style="45" bestFit="1" customWidth="1"/>
    <col min="9228" max="9228" width="9.5703125" style="45" bestFit="1" customWidth="1"/>
    <col min="9229" max="9229" width="15" style="45" bestFit="1" customWidth="1"/>
    <col min="9230" max="9230" width="5.140625" style="45" customWidth="1"/>
    <col min="9231" max="9472" width="9.140625" style="45"/>
    <col min="9473" max="9473" width="5" style="45" customWidth="1"/>
    <col min="9474" max="9474" width="9.5703125" style="45" bestFit="1" customWidth="1"/>
    <col min="9475" max="9475" width="24.28515625" style="45" customWidth="1"/>
    <col min="9476" max="9476" width="43.28515625" style="45" customWidth="1"/>
    <col min="9477" max="9477" width="9.7109375" style="45" bestFit="1" customWidth="1"/>
    <col min="9478" max="9478" width="11.7109375" style="45" customWidth="1"/>
    <col min="9479" max="9479" width="11.28515625" style="45" bestFit="1" customWidth="1"/>
    <col min="9480" max="9480" width="10.85546875" style="45" customWidth="1"/>
    <col min="9481" max="9481" width="12.28515625" style="45" bestFit="1" customWidth="1"/>
    <col min="9482" max="9482" width="9.5703125" style="45" bestFit="1" customWidth="1"/>
    <col min="9483" max="9483" width="9.85546875" style="45" bestFit="1" customWidth="1"/>
    <col min="9484" max="9484" width="9.5703125" style="45" bestFit="1" customWidth="1"/>
    <col min="9485" max="9485" width="15" style="45" bestFit="1" customWidth="1"/>
    <col min="9486" max="9486" width="5.140625" style="45" customWidth="1"/>
    <col min="9487" max="9728" width="9.140625" style="45"/>
    <col min="9729" max="9729" width="5" style="45" customWidth="1"/>
    <col min="9730" max="9730" width="9.5703125" style="45" bestFit="1" customWidth="1"/>
    <col min="9731" max="9731" width="24.28515625" style="45" customWidth="1"/>
    <col min="9732" max="9732" width="43.28515625" style="45" customWidth="1"/>
    <col min="9733" max="9733" width="9.7109375" style="45" bestFit="1" customWidth="1"/>
    <col min="9734" max="9734" width="11.7109375" style="45" customWidth="1"/>
    <col min="9735" max="9735" width="11.28515625" style="45" bestFit="1" customWidth="1"/>
    <col min="9736" max="9736" width="10.85546875" style="45" customWidth="1"/>
    <col min="9737" max="9737" width="12.28515625" style="45" bestFit="1" customWidth="1"/>
    <col min="9738" max="9738" width="9.5703125" style="45" bestFit="1" customWidth="1"/>
    <col min="9739" max="9739" width="9.85546875" style="45" bestFit="1" customWidth="1"/>
    <col min="9740" max="9740" width="9.5703125" style="45" bestFit="1" customWidth="1"/>
    <col min="9741" max="9741" width="15" style="45" bestFit="1" customWidth="1"/>
    <col min="9742" max="9742" width="5.140625" style="45" customWidth="1"/>
    <col min="9743" max="9984" width="9.140625" style="45"/>
    <col min="9985" max="9985" width="5" style="45" customWidth="1"/>
    <col min="9986" max="9986" width="9.5703125" style="45" bestFit="1" customWidth="1"/>
    <col min="9987" max="9987" width="24.28515625" style="45" customWidth="1"/>
    <col min="9988" max="9988" width="43.28515625" style="45" customWidth="1"/>
    <col min="9989" max="9989" width="9.7109375" style="45" bestFit="1" customWidth="1"/>
    <col min="9990" max="9990" width="11.7109375" style="45" customWidth="1"/>
    <col min="9991" max="9991" width="11.28515625" style="45" bestFit="1" customWidth="1"/>
    <col min="9992" max="9992" width="10.85546875" style="45" customWidth="1"/>
    <col min="9993" max="9993" width="12.28515625" style="45" bestFit="1" customWidth="1"/>
    <col min="9994" max="9994" width="9.5703125" style="45" bestFit="1" customWidth="1"/>
    <col min="9995" max="9995" width="9.85546875" style="45" bestFit="1" customWidth="1"/>
    <col min="9996" max="9996" width="9.5703125" style="45" bestFit="1" customWidth="1"/>
    <col min="9997" max="9997" width="15" style="45" bestFit="1" customWidth="1"/>
    <col min="9998" max="9998" width="5.140625" style="45" customWidth="1"/>
    <col min="9999" max="10240" width="9.140625" style="45"/>
    <col min="10241" max="10241" width="5" style="45" customWidth="1"/>
    <col min="10242" max="10242" width="9.5703125" style="45" bestFit="1" customWidth="1"/>
    <col min="10243" max="10243" width="24.28515625" style="45" customWidth="1"/>
    <col min="10244" max="10244" width="43.28515625" style="45" customWidth="1"/>
    <col min="10245" max="10245" width="9.7109375" style="45" bestFit="1" customWidth="1"/>
    <col min="10246" max="10246" width="11.7109375" style="45" customWidth="1"/>
    <col min="10247" max="10247" width="11.28515625" style="45" bestFit="1" customWidth="1"/>
    <col min="10248" max="10248" width="10.85546875" style="45" customWidth="1"/>
    <col min="10249" max="10249" width="12.28515625" style="45" bestFit="1" customWidth="1"/>
    <col min="10250" max="10250" width="9.5703125" style="45" bestFit="1" customWidth="1"/>
    <col min="10251" max="10251" width="9.85546875" style="45" bestFit="1" customWidth="1"/>
    <col min="10252" max="10252" width="9.5703125" style="45" bestFit="1" customWidth="1"/>
    <col min="10253" max="10253" width="15" style="45" bestFit="1" customWidth="1"/>
    <col min="10254" max="10254" width="5.140625" style="45" customWidth="1"/>
    <col min="10255" max="10496" width="9.140625" style="45"/>
    <col min="10497" max="10497" width="5" style="45" customWidth="1"/>
    <col min="10498" max="10498" width="9.5703125" style="45" bestFit="1" customWidth="1"/>
    <col min="10499" max="10499" width="24.28515625" style="45" customWidth="1"/>
    <col min="10500" max="10500" width="43.28515625" style="45" customWidth="1"/>
    <col min="10501" max="10501" width="9.7109375" style="45" bestFit="1" customWidth="1"/>
    <col min="10502" max="10502" width="11.7109375" style="45" customWidth="1"/>
    <col min="10503" max="10503" width="11.28515625" style="45" bestFit="1" customWidth="1"/>
    <col min="10504" max="10504" width="10.85546875" style="45" customWidth="1"/>
    <col min="10505" max="10505" width="12.28515625" style="45" bestFit="1" customWidth="1"/>
    <col min="10506" max="10506" width="9.5703125" style="45" bestFit="1" customWidth="1"/>
    <col min="10507" max="10507" width="9.85546875" style="45" bestFit="1" customWidth="1"/>
    <col min="10508" max="10508" width="9.5703125" style="45" bestFit="1" customWidth="1"/>
    <col min="10509" max="10509" width="15" style="45" bestFit="1" customWidth="1"/>
    <col min="10510" max="10510" width="5.140625" style="45" customWidth="1"/>
    <col min="10511" max="10752" width="9.140625" style="45"/>
    <col min="10753" max="10753" width="5" style="45" customWidth="1"/>
    <col min="10754" max="10754" width="9.5703125" style="45" bestFit="1" customWidth="1"/>
    <col min="10755" max="10755" width="24.28515625" style="45" customWidth="1"/>
    <col min="10756" max="10756" width="43.28515625" style="45" customWidth="1"/>
    <col min="10757" max="10757" width="9.7109375" style="45" bestFit="1" customWidth="1"/>
    <col min="10758" max="10758" width="11.7109375" style="45" customWidth="1"/>
    <col min="10759" max="10759" width="11.28515625" style="45" bestFit="1" customWidth="1"/>
    <col min="10760" max="10760" width="10.85546875" style="45" customWidth="1"/>
    <col min="10761" max="10761" width="12.28515625" style="45" bestFit="1" customWidth="1"/>
    <col min="10762" max="10762" width="9.5703125" style="45" bestFit="1" customWidth="1"/>
    <col min="10763" max="10763" width="9.85546875" style="45" bestFit="1" customWidth="1"/>
    <col min="10764" max="10764" width="9.5703125" style="45" bestFit="1" customWidth="1"/>
    <col min="10765" max="10765" width="15" style="45" bestFit="1" customWidth="1"/>
    <col min="10766" max="10766" width="5.140625" style="45" customWidth="1"/>
    <col min="10767" max="11008" width="9.140625" style="45"/>
    <col min="11009" max="11009" width="5" style="45" customWidth="1"/>
    <col min="11010" max="11010" width="9.5703125" style="45" bestFit="1" customWidth="1"/>
    <col min="11011" max="11011" width="24.28515625" style="45" customWidth="1"/>
    <col min="11012" max="11012" width="43.28515625" style="45" customWidth="1"/>
    <col min="11013" max="11013" width="9.7109375" style="45" bestFit="1" customWidth="1"/>
    <col min="11014" max="11014" width="11.7109375" style="45" customWidth="1"/>
    <col min="11015" max="11015" width="11.28515625" style="45" bestFit="1" customWidth="1"/>
    <col min="11016" max="11016" width="10.85546875" style="45" customWidth="1"/>
    <col min="11017" max="11017" width="12.28515625" style="45" bestFit="1" customWidth="1"/>
    <col min="11018" max="11018" width="9.5703125" style="45" bestFit="1" customWidth="1"/>
    <col min="11019" max="11019" width="9.85546875" style="45" bestFit="1" customWidth="1"/>
    <col min="11020" max="11020" width="9.5703125" style="45" bestFit="1" customWidth="1"/>
    <col min="11021" max="11021" width="15" style="45" bestFit="1" customWidth="1"/>
    <col min="11022" max="11022" width="5.140625" style="45" customWidth="1"/>
    <col min="11023" max="11264" width="9.140625" style="45"/>
    <col min="11265" max="11265" width="5" style="45" customWidth="1"/>
    <col min="11266" max="11266" width="9.5703125" style="45" bestFit="1" customWidth="1"/>
    <col min="11267" max="11267" width="24.28515625" style="45" customWidth="1"/>
    <col min="11268" max="11268" width="43.28515625" style="45" customWidth="1"/>
    <col min="11269" max="11269" width="9.7109375" style="45" bestFit="1" customWidth="1"/>
    <col min="11270" max="11270" width="11.7109375" style="45" customWidth="1"/>
    <col min="11271" max="11271" width="11.28515625" style="45" bestFit="1" customWidth="1"/>
    <col min="11272" max="11272" width="10.85546875" style="45" customWidth="1"/>
    <col min="11273" max="11273" width="12.28515625" style="45" bestFit="1" customWidth="1"/>
    <col min="11274" max="11274" width="9.5703125" style="45" bestFit="1" customWidth="1"/>
    <col min="11275" max="11275" width="9.85546875" style="45" bestFit="1" customWidth="1"/>
    <col min="11276" max="11276" width="9.5703125" style="45" bestFit="1" customWidth="1"/>
    <col min="11277" max="11277" width="15" style="45" bestFit="1" customWidth="1"/>
    <col min="11278" max="11278" width="5.140625" style="45" customWidth="1"/>
    <col min="11279" max="11520" width="9.140625" style="45"/>
    <col min="11521" max="11521" width="5" style="45" customWidth="1"/>
    <col min="11522" max="11522" width="9.5703125" style="45" bestFit="1" customWidth="1"/>
    <col min="11523" max="11523" width="24.28515625" style="45" customWidth="1"/>
    <col min="11524" max="11524" width="43.28515625" style="45" customWidth="1"/>
    <col min="11525" max="11525" width="9.7109375" style="45" bestFit="1" customWidth="1"/>
    <col min="11526" max="11526" width="11.7109375" style="45" customWidth="1"/>
    <col min="11527" max="11527" width="11.28515625" style="45" bestFit="1" customWidth="1"/>
    <col min="11528" max="11528" width="10.85546875" style="45" customWidth="1"/>
    <col min="11529" max="11529" width="12.28515625" style="45" bestFit="1" customWidth="1"/>
    <col min="11530" max="11530" width="9.5703125" style="45" bestFit="1" customWidth="1"/>
    <col min="11531" max="11531" width="9.85546875" style="45" bestFit="1" customWidth="1"/>
    <col min="11532" max="11532" width="9.5703125" style="45" bestFit="1" customWidth="1"/>
    <col min="11533" max="11533" width="15" style="45" bestFit="1" customWidth="1"/>
    <col min="11534" max="11534" width="5.140625" style="45" customWidth="1"/>
    <col min="11535" max="11776" width="9.140625" style="45"/>
    <col min="11777" max="11777" width="5" style="45" customWidth="1"/>
    <col min="11778" max="11778" width="9.5703125" style="45" bestFit="1" customWidth="1"/>
    <col min="11779" max="11779" width="24.28515625" style="45" customWidth="1"/>
    <col min="11780" max="11780" width="43.28515625" style="45" customWidth="1"/>
    <col min="11781" max="11781" width="9.7109375" style="45" bestFit="1" customWidth="1"/>
    <col min="11782" max="11782" width="11.7109375" style="45" customWidth="1"/>
    <col min="11783" max="11783" width="11.28515625" style="45" bestFit="1" customWidth="1"/>
    <col min="11784" max="11784" width="10.85546875" style="45" customWidth="1"/>
    <col min="11785" max="11785" width="12.28515625" style="45" bestFit="1" customWidth="1"/>
    <col min="11786" max="11786" width="9.5703125" style="45" bestFit="1" customWidth="1"/>
    <col min="11787" max="11787" width="9.85546875" style="45" bestFit="1" customWidth="1"/>
    <col min="11788" max="11788" width="9.5703125" style="45" bestFit="1" customWidth="1"/>
    <col min="11789" max="11789" width="15" style="45" bestFit="1" customWidth="1"/>
    <col min="11790" max="11790" width="5.140625" style="45" customWidth="1"/>
    <col min="11791" max="12032" width="9.140625" style="45"/>
    <col min="12033" max="12033" width="5" style="45" customWidth="1"/>
    <col min="12034" max="12034" width="9.5703125" style="45" bestFit="1" customWidth="1"/>
    <col min="12035" max="12035" width="24.28515625" style="45" customWidth="1"/>
    <col min="12036" max="12036" width="43.28515625" style="45" customWidth="1"/>
    <col min="12037" max="12037" width="9.7109375" style="45" bestFit="1" customWidth="1"/>
    <col min="12038" max="12038" width="11.7109375" style="45" customWidth="1"/>
    <col min="12039" max="12039" width="11.28515625" style="45" bestFit="1" customWidth="1"/>
    <col min="12040" max="12040" width="10.85546875" style="45" customWidth="1"/>
    <col min="12041" max="12041" width="12.28515625" style="45" bestFit="1" customWidth="1"/>
    <col min="12042" max="12042" width="9.5703125" style="45" bestFit="1" customWidth="1"/>
    <col min="12043" max="12043" width="9.85546875" style="45" bestFit="1" customWidth="1"/>
    <col min="12044" max="12044" width="9.5703125" style="45" bestFit="1" customWidth="1"/>
    <col min="12045" max="12045" width="15" style="45" bestFit="1" customWidth="1"/>
    <col min="12046" max="12046" width="5.140625" style="45" customWidth="1"/>
    <col min="12047" max="12288" width="9.140625" style="45"/>
    <col min="12289" max="12289" width="5" style="45" customWidth="1"/>
    <col min="12290" max="12290" width="9.5703125" style="45" bestFit="1" customWidth="1"/>
    <col min="12291" max="12291" width="24.28515625" style="45" customWidth="1"/>
    <col min="12292" max="12292" width="43.28515625" style="45" customWidth="1"/>
    <col min="12293" max="12293" width="9.7109375" style="45" bestFit="1" customWidth="1"/>
    <col min="12294" max="12294" width="11.7109375" style="45" customWidth="1"/>
    <col min="12295" max="12295" width="11.28515625" style="45" bestFit="1" customWidth="1"/>
    <col min="12296" max="12296" width="10.85546875" style="45" customWidth="1"/>
    <col min="12297" max="12297" width="12.28515625" style="45" bestFit="1" customWidth="1"/>
    <col min="12298" max="12298" width="9.5703125" style="45" bestFit="1" customWidth="1"/>
    <col min="12299" max="12299" width="9.85546875" style="45" bestFit="1" customWidth="1"/>
    <col min="12300" max="12300" width="9.5703125" style="45" bestFit="1" customWidth="1"/>
    <col min="12301" max="12301" width="15" style="45" bestFit="1" customWidth="1"/>
    <col min="12302" max="12302" width="5.140625" style="45" customWidth="1"/>
    <col min="12303" max="12544" width="9.140625" style="45"/>
    <col min="12545" max="12545" width="5" style="45" customWidth="1"/>
    <col min="12546" max="12546" width="9.5703125" style="45" bestFit="1" customWidth="1"/>
    <col min="12547" max="12547" width="24.28515625" style="45" customWidth="1"/>
    <col min="12548" max="12548" width="43.28515625" style="45" customWidth="1"/>
    <col min="12549" max="12549" width="9.7109375" style="45" bestFit="1" customWidth="1"/>
    <col min="12550" max="12550" width="11.7109375" style="45" customWidth="1"/>
    <col min="12551" max="12551" width="11.28515625" style="45" bestFit="1" customWidth="1"/>
    <col min="12552" max="12552" width="10.85546875" style="45" customWidth="1"/>
    <col min="12553" max="12553" width="12.28515625" style="45" bestFit="1" customWidth="1"/>
    <col min="12554" max="12554" width="9.5703125" style="45" bestFit="1" customWidth="1"/>
    <col min="12555" max="12555" width="9.85546875" style="45" bestFit="1" customWidth="1"/>
    <col min="12556" max="12556" width="9.5703125" style="45" bestFit="1" customWidth="1"/>
    <col min="12557" max="12557" width="15" style="45" bestFit="1" customWidth="1"/>
    <col min="12558" max="12558" width="5.140625" style="45" customWidth="1"/>
    <col min="12559" max="12800" width="9.140625" style="45"/>
    <col min="12801" max="12801" width="5" style="45" customWidth="1"/>
    <col min="12802" max="12802" width="9.5703125" style="45" bestFit="1" customWidth="1"/>
    <col min="12803" max="12803" width="24.28515625" style="45" customWidth="1"/>
    <col min="12804" max="12804" width="43.28515625" style="45" customWidth="1"/>
    <col min="12805" max="12805" width="9.7109375" style="45" bestFit="1" customWidth="1"/>
    <col min="12806" max="12806" width="11.7109375" style="45" customWidth="1"/>
    <col min="12807" max="12807" width="11.28515625" style="45" bestFit="1" customWidth="1"/>
    <col min="12808" max="12808" width="10.85546875" style="45" customWidth="1"/>
    <col min="12809" max="12809" width="12.28515625" style="45" bestFit="1" customWidth="1"/>
    <col min="12810" max="12810" width="9.5703125" style="45" bestFit="1" customWidth="1"/>
    <col min="12811" max="12811" width="9.85546875" style="45" bestFit="1" customWidth="1"/>
    <col min="12812" max="12812" width="9.5703125" style="45" bestFit="1" customWidth="1"/>
    <col min="12813" max="12813" width="15" style="45" bestFit="1" customWidth="1"/>
    <col min="12814" max="12814" width="5.140625" style="45" customWidth="1"/>
    <col min="12815" max="13056" width="9.140625" style="45"/>
    <col min="13057" max="13057" width="5" style="45" customWidth="1"/>
    <col min="13058" max="13058" width="9.5703125" style="45" bestFit="1" customWidth="1"/>
    <col min="13059" max="13059" width="24.28515625" style="45" customWidth="1"/>
    <col min="13060" max="13060" width="43.28515625" style="45" customWidth="1"/>
    <col min="13061" max="13061" width="9.7109375" style="45" bestFit="1" customWidth="1"/>
    <col min="13062" max="13062" width="11.7109375" style="45" customWidth="1"/>
    <col min="13063" max="13063" width="11.28515625" style="45" bestFit="1" customWidth="1"/>
    <col min="13064" max="13064" width="10.85546875" style="45" customWidth="1"/>
    <col min="13065" max="13065" width="12.28515625" style="45" bestFit="1" customWidth="1"/>
    <col min="13066" max="13066" width="9.5703125" style="45" bestFit="1" customWidth="1"/>
    <col min="13067" max="13067" width="9.85546875" style="45" bestFit="1" customWidth="1"/>
    <col min="13068" max="13068" width="9.5703125" style="45" bestFit="1" customWidth="1"/>
    <col min="13069" max="13069" width="15" style="45" bestFit="1" customWidth="1"/>
    <col min="13070" max="13070" width="5.140625" style="45" customWidth="1"/>
    <col min="13071" max="13312" width="9.140625" style="45"/>
    <col min="13313" max="13313" width="5" style="45" customWidth="1"/>
    <col min="13314" max="13314" width="9.5703125" style="45" bestFit="1" customWidth="1"/>
    <col min="13315" max="13315" width="24.28515625" style="45" customWidth="1"/>
    <col min="13316" max="13316" width="43.28515625" style="45" customWidth="1"/>
    <col min="13317" max="13317" width="9.7109375" style="45" bestFit="1" customWidth="1"/>
    <col min="13318" max="13318" width="11.7109375" style="45" customWidth="1"/>
    <col min="13319" max="13319" width="11.28515625" style="45" bestFit="1" customWidth="1"/>
    <col min="13320" max="13320" width="10.85546875" style="45" customWidth="1"/>
    <col min="13321" max="13321" width="12.28515625" style="45" bestFit="1" customWidth="1"/>
    <col min="13322" max="13322" width="9.5703125" style="45" bestFit="1" customWidth="1"/>
    <col min="13323" max="13323" width="9.85546875" style="45" bestFit="1" customWidth="1"/>
    <col min="13324" max="13324" width="9.5703125" style="45" bestFit="1" customWidth="1"/>
    <col min="13325" max="13325" width="15" style="45" bestFit="1" customWidth="1"/>
    <col min="13326" max="13326" width="5.140625" style="45" customWidth="1"/>
    <col min="13327" max="13568" width="9.140625" style="45"/>
    <col min="13569" max="13569" width="5" style="45" customWidth="1"/>
    <col min="13570" max="13570" width="9.5703125" style="45" bestFit="1" customWidth="1"/>
    <col min="13571" max="13571" width="24.28515625" style="45" customWidth="1"/>
    <col min="13572" max="13572" width="43.28515625" style="45" customWidth="1"/>
    <col min="13573" max="13573" width="9.7109375" style="45" bestFit="1" customWidth="1"/>
    <col min="13574" max="13574" width="11.7109375" style="45" customWidth="1"/>
    <col min="13575" max="13575" width="11.28515625" style="45" bestFit="1" customWidth="1"/>
    <col min="13576" max="13576" width="10.85546875" style="45" customWidth="1"/>
    <col min="13577" max="13577" width="12.28515625" style="45" bestFit="1" customWidth="1"/>
    <col min="13578" max="13578" width="9.5703125" style="45" bestFit="1" customWidth="1"/>
    <col min="13579" max="13579" width="9.85546875" style="45" bestFit="1" customWidth="1"/>
    <col min="13580" max="13580" width="9.5703125" style="45" bestFit="1" customWidth="1"/>
    <col min="13581" max="13581" width="15" style="45" bestFit="1" customWidth="1"/>
    <col min="13582" max="13582" width="5.140625" style="45" customWidth="1"/>
    <col min="13583" max="13824" width="9.140625" style="45"/>
    <col min="13825" max="13825" width="5" style="45" customWidth="1"/>
    <col min="13826" max="13826" width="9.5703125" style="45" bestFit="1" customWidth="1"/>
    <col min="13827" max="13827" width="24.28515625" style="45" customWidth="1"/>
    <col min="13828" max="13828" width="43.28515625" style="45" customWidth="1"/>
    <col min="13829" max="13829" width="9.7109375" style="45" bestFit="1" customWidth="1"/>
    <col min="13830" max="13830" width="11.7109375" style="45" customWidth="1"/>
    <col min="13831" max="13831" width="11.28515625" style="45" bestFit="1" customWidth="1"/>
    <col min="13832" max="13832" width="10.85546875" style="45" customWidth="1"/>
    <col min="13833" max="13833" width="12.28515625" style="45" bestFit="1" customWidth="1"/>
    <col min="13834" max="13834" width="9.5703125" style="45" bestFit="1" customWidth="1"/>
    <col min="13835" max="13835" width="9.85546875" style="45" bestFit="1" customWidth="1"/>
    <col min="13836" max="13836" width="9.5703125" style="45" bestFit="1" customWidth="1"/>
    <col min="13837" max="13837" width="15" style="45" bestFit="1" customWidth="1"/>
    <col min="13838" max="13838" width="5.140625" style="45" customWidth="1"/>
    <col min="13839" max="14080" width="9.140625" style="45"/>
    <col min="14081" max="14081" width="5" style="45" customWidth="1"/>
    <col min="14082" max="14082" width="9.5703125" style="45" bestFit="1" customWidth="1"/>
    <col min="14083" max="14083" width="24.28515625" style="45" customWidth="1"/>
    <col min="14084" max="14084" width="43.28515625" style="45" customWidth="1"/>
    <col min="14085" max="14085" width="9.7109375" style="45" bestFit="1" customWidth="1"/>
    <col min="14086" max="14086" width="11.7109375" style="45" customWidth="1"/>
    <col min="14087" max="14087" width="11.28515625" style="45" bestFit="1" customWidth="1"/>
    <col min="14088" max="14088" width="10.85546875" style="45" customWidth="1"/>
    <col min="14089" max="14089" width="12.28515625" style="45" bestFit="1" customWidth="1"/>
    <col min="14090" max="14090" width="9.5703125" style="45" bestFit="1" customWidth="1"/>
    <col min="14091" max="14091" width="9.85546875" style="45" bestFit="1" customWidth="1"/>
    <col min="14092" max="14092" width="9.5703125" style="45" bestFit="1" customWidth="1"/>
    <col min="14093" max="14093" width="15" style="45" bestFit="1" customWidth="1"/>
    <col min="14094" max="14094" width="5.140625" style="45" customWidth="1"/>
    <col min="14095" max="14336" width="9.140625" style="45"/>
    <col min="14337" max="14337" width="5" style="45" customWidth="1"/>
    <col min="14338" max="14338" width="9.5703125" style="45" bestFit="1" customWidth="1"/>
    <col min="14339" max="14339" width="24.28515625" style="45" customWidth="1"/>
    <col min="14340" max="14340" width="43.28515625" style="45" customWidth="1"/>
    <col min="14341" max="14341" width="9.7109375" style="45" bestFit="1" customWidth="1"/>
    <col min="14342" max="14342" width="11.7109375" style="45" customWidth="1"/>
    <col min="14343" max="14343" width="11.28515625" style="45" bestFit="1" customWidth="1"/>
    <col min="14344" max="14344" width="10.85546875" style="45" customWidth="1"/>
    <col min="14345" max="14345" width="12.28515625" style="45" bestFit="1" customWidth="1"/>
    <col min="14346" max="14346" width="9.5703125" style="45" bestFit="1" customWidth="1"/>
    <col min="14347" max="14347" width="9.85546875" style="45" bestFit="1" customWidth="1"/>
    <col min="14348" max="14348" width="9.5703125" style="45" bestFit="1" customWidth="1"/>
    <col min="14349" max="14349" width="15" style="45" bestFit="1" customWidth="1"/>
    <col min="14350" max="14350" width="5.140625" style="45" customWidth="1"/>
    <col min="14351" max="14592" width="9.140625" style="45"/>
    <col min="14593" max="14593" width="5" style="45" customWidth="1"/>
    <col min="14594" max="14594" width="9.5703125" style="45" bestFit="1" customWidth="1"/>
    <col min="14595" max="14595" width="24.28515625" style="45" customWidth="1"/>
    <col min="14596" max="14596" width="43.28515625" style="45" customWidth="1"/>
    <col min="14597" max="14597" width="9.7109375" style="45" bestFit="1" customWidth="1"/>
    <col min="14598" max="14598" width="11.7109375" style="45" customWidth="1"/>
    <col min="14599" max="14599" width="11.28515625" style="45" bestFit="1" customWidth="1"/>
    <col min="14600" max="14600" width="10.85546875" style="45" customWidth="1"/>
    <col min="14601" max="14601" width="12.28515625" style="45" bestFit="1" customWidth="1"/>
    <col min="14602" max="14602" width="9.5703125" style="45" bestFit="1" customWidth="1"/>
    <col min="14603" max="14603" width="9.85546875" style="45" bestFit="1" customWidth="1"/>
    <col min="14604" max="14604" width="9.5703125" style="45" bestFit="1" customWidth="1"/>
    <col min="14605" max="14605" width="15" style="45" bestFit="1" customWidth="1"/>
    <col min="14606" max="14606" width="5.140625" style="45" customWidth="1"/>
    <col min="14607" max="14848" width="9.140625" style="45"/>
    <col min="14849" max="14849" width="5" style="45" customWidth="1"/>
    <col min="14850" max="14850" width="9.5703125" style="45" bestFit="1" customWidth="1"/>
    <col min="14851" max="14851" width="24.28515625" style="45" customWidth="1"/>
    <col min="14852" max="14852" width="43.28515625" style="45" customWidth="1"/>
    <col min="14853" max="14853" width="9.7109375" style="45" bestFit="1" customWidth="1"/>
    <col min="14854" max="14854" width="11.7109375" style="45" customWidth="1"/>
    <col min="14855" max="14855" width="11.28515625" style="45" bestFit="1" customWidth="1"/>
    <col min="14856" max="14856" width="10.85546875" style="45" customWidth="1"/>
    <col min="14857" max="14857" width="12.28515625" style="45" bestFit="1" customWidth="1"/>
    <col min="14858" max="14858" width="9.5703125" style="45" bestFit="1" customWidth="1"/>
    <col min="14859" max="14859" width="9.85546875" style="45" bestFit="1" customWidth="1"/>
    <col min="14860" max="14860" width="9.5703125" style="45" bestFit="1" customWidth="1"/>
    <col min="14861" max="14861" width="15" style="45" bestFit="1" customWidth="1"/>
    <col min="14862" max="14862" width="5.140625" style="45" customWidth="1"/>
    <col min="14863" max="15104" width="9.140625" style="45"/>
    <col min="15105" max="15105" width="5" style="45" customWidth="1"/>
    <col min="15106" max="15106" width="9.5703125" style="45" bestFit="1" customWidth="1"/>
    <col min="15107" max="15107" width="24.28515625" style="45" customWidth="1"/>
    <col min="15108" max="15108" width="43.28515625" style="45" customWidth="1"/>
    <col min="15109" max="15109" width="9.7109375" style="45" bestFit="1" customWidth="1"/>
    <col min="15110" max="15110" width="11.7109375" style="45" customWidth="1"/>
    <col min="15111" max="15111" width="11.28515625" style="45" bestFit="1" customWidth="1"/>
    <col min="15112" max="15112" width="10.85546875" style="45" customWidth="1"/>
    <col min="15113" max="15113" width="12.28515625" style="45" bestFit="1" customWidth="1"/>
    <col min="15114" max="15114" width="9.5703125" style="45" bestFit="1" customWidth="1"/>
    <col min="15115" max="15115" width="9.85546875" style="45" bestFit="1" customWidth="1"/>
    <col min="15116" max="15116" width="9.5703125" style="45" bestFit="1" customWidth="1"/>
    <col min="15117" max="15117" width="15" style="45" bestFit="1" customWidth="1"/>
    <col min="15118" max="15118" width="5.140625" style="45" customWidth="1"/>
    <col min="15119" max="15360" width="9.140625" style="45"/>
    <col min="15361" max="15361" width="5" style="45" customWidth="1"/>
    <col min="15362" max="15362" width="9.5703125" style="45" bestFit="1" customWidth="1"/>
    <col min="15363" max="15363" width="24.28515625" style="45" customWidth="1"/>
    <col min="15364" max="15364" width="43.28515625" style="45" customWidth="1"/>
    <col min="15365" max="15365" width="9.7109375" style="45" bestFit="1" customWidth="1"/>
    <col min="15366" max="15366" width="11.7109375" style="45" customWidth="1"/>
    <col min="15367" max="15367" width="11.28515625" style="45" bestFit="1" customWidth="1"/>
    <col min="15368" max="15368" width="10.85546875" style="45" customWidth="1"/>
    <col min="15369" max="15369" width="12.28515625" style="45" bestFit="1" customWidth="1"/>
    <col min="15370" max="15370" width="9.5703125" style="45" bestFit="1" customWidth="1"/>
    <col min="15371" max="15371" width="9.85546875" style="45" bestFit="1" customWidth="1"/>
    <col min="15372" max="15372" width="9.5703125" style="45" bestFit="1" customWidth="1"/>
    <col min="15373" max="15373" width="15" style="45" bestFit="1" customWidth="1"/>
    <col min="15374" max="15374" width="5.140625" style="45" customWidth="1"/>
    <col min="15375" max="15616" width="9.140625" style="45"/>
    <col min="15617" max="15617" width="5" style="45" customWidth="1"/>
    <col min="15618" max="15618" width="9.5703125" style="45" bestFit="1" customWidth="1"/>
    <col min="15619" max="15619" width="24.28515625" style="45" customWidth="1"/>
    <col min="15620" max="15620" width="43.28515625" style="45" customWidth="1"/>
    <col min="15621" max="15621" width="9.7109375" style="45" bestFit="1" customWidth="1"/>
    <col min="15622" max="15622" width="11.7109375" style="45" customWidth="1"/>
    <col min="15623" max="15623" width="11.28515625" style="45" bestFit="1" customWidth="1"/>
    <col min="15624" max="15624" width="10.85546875" style="45" customWidth="1"/>
    <col min="15625" max="15625" width="12.28515625" style="45" bestFit="1" customWidth="1"/>
    <col min="15626" max="15626" width="9.5703125" style="45" bestFit="1" customWidth="1"/>
    <col min="15627" max="15627" width="9.85546875" style="45" bestFit="1" customWidth="1"/>
    <col min="15628" max="15628" width="9.5703125" style="45" bestFit="1" customWidth="1"/>
    <col min="15629" max="15629" width="15" style="45" bestFit="1" customWidth="1"/>
    <col min="15630" max="15630" width="5.140625" style="45" customWidth="1"/>
    <col min="15631" max="15872" width="9.140625" style="45"/>
    <col min="15873" max="15873" width="5" style="45" customWidth="1"/>
    <col min="15874" max="15874" width="9.5703125" style="45" bestFit="1" customWidth="1"/>
    <col min="15875" max="15875" width="24.28515625" style="45" customWidth="1"/>
    <col min="15876" max="15876" width="43.28515625" style="45" customWidth="1"/>
    <col min="15877" max="15877" width="9.7109375" style="45" bestFit="1" customWidth="1"/>
    <col min="15878" max="15878" width="11.7109375" style="45" customWidth="1"/>
    <col min="15879" max="15879" width="11.28515625" style="45" bestFit="1" customWidth="1"/>
    <col min="15880" max="15880" width="10.85546875" style="45" customWidth="1"/>
    <col min="15881" max="15881" width="12.28515625" style="45" bestFit="1" customWidth="1"/>
    <col min="15882" max="15882" width="9.5703125" style="45" bestFit="1" customWidth="1"/>
    <col min="15883" max="15883" width="9.85546875" style="45" bestFit="1" customWidth="1"/>
    <col min="15884" max="15884" width="9.5703125" style="45" bestFit="1" customWidth="1"/>
    <col min="15885" max="15885" width="15" style="45" bestFit="1" customWidth="1"/>
    <col min="15886" max="15886" width="5.140625" style="45" customWidth="1"/>
    <col min="15887" max="16128" width="9.140625" style="45"/>
    <col min="16129" max="16129" width="5" style="45" customWidth="1"/>
    <col min="16130" max="16130" width="9.5703125" style="45" bestFit="1" customWidth="1"/>
    <col min="16131" max="16131" width="24.28515625" style="45" customWidth="1"/>
    <col min="16132" max="16132" width="43.28515625" style="45" customWidth="1"/>
    <col min="16133" max="16133" width="9.7109375" style="45" bestFit="1" customWidth="1"/>
    <col min="16134" max="16134" width="11.7109375" style="45" customWidth="1"/>
    <col min="16135" max="16135" width="11.28515625" style="45" bestFit="1" customWidth="1"/>
    <col min="16136" max="16136" width="10.85546875" style="45" customWidth="1"/>
    <col min="16137" max="16137" width="12.28515625" style="45" bestFit="1" customWidth="1"/>
    <col min="16138" max="16138" width="9.5703125" style="45" bestFit="1" customWidth="1"/>
    <col min="16139" max="16139" width="9.85546875" style="45" bestFit="1" customWidth="1"/>
    <col min="16140" max="16140" width="9.5703125" style="45" bestFit="1" customWidth="1"/>
    <col min="16141" max="16141" width="15" style="45" bestFit="1" customWidth="1"/>
    <col min="16142" max="16142" width="5.140625" style="45" customWidth="1"/>
    <col min="16143" max="16384" width="9.140625" style="45"/>
  </cols>
  <sheetData>
    <row r="1" spans="1:14">
      <c r="B1" s="140"/>
      <c r="C1" s="140"/>
      <c r="D1" s="140"/>
      <c r="E1" s="140"/>
      <c r="F1" s="140"/>
      <c r="G1" s="140"/>
      <c r="H1" s="140"/>
      <c r="I1" s="140"/>
      <c r="J1" s="140"/>
      <c r="K1" s="140"/>
      <c r="L1" s="140"/>
      <c r="M1" s="140"/>
    </row>
    <row r="2" spans="1:14" ht="27.75" customHeight="1">
      <c r="B2" s="140"/>
      <c r="C2" s="140"/>
      <c r="D2" s="140"/>
      <c r="E2" s="140"/>
      <c r="F2" s="140"/>
      <c r="G2" s="140"/>
      <c r="H2" s="140"/>
      <c r="I2" s="140"/>
      <c r="J2" s="140"/>
      <c r="K2" s="140"/>
      <c r="L2" s="140"/>
      <c r="M2" s="140"/>
    </row>
    <row r="3" spans="1:14" ht="30.75" customHeight="1">
      <c r="A3" s="46"/>
      <c r="B3" s="157" t="s">
        <v>90</v>
      </c>
      <c r="C3" s="157"/>
      <c r="D3" s="157"/>
      <c r="E3" s="157"/>
      <c r="F3" s="157"/>
      <c r="G3" s="157"/>
      <c r="H3" s="157"/>
      <c r="I3" s="157"/>
      <c r="J3" s="157"/>
      <c r="K3" s="157"/>
      <c r="L3" s="157"/>
      <c r="M3" s="157"/>
      <c r="N3" s="46"/>
    </row>
    <row r="4" spans="1:14" ht="23.25" customHeight="1">
      <c r="A4" s="46"/>
      <c r="B4" s="159" t="s">
        <v>85</v>
      </c>
      <c r="C4" s="159"/>
      <c r="D4" s="159"/>
      <c r="E4" s="159"/>
      <c r="F4" s="159"/>
      <c r="G4" s="159"/>
      <c r="H4" s="159"/>
      <c r="I4" s="159"/>
      <c r="J4" s="159"/>
      <c r="K4" s="159"/>
      <c r="L4" s="159"/>
      <c r="M4" s="159"/>
      <c r="N4" s="46"/>
    </row>
    <row r="5" spans="1:14" ht="16.5" customHeight="1">
      <c r="A5" s="46"/>
      <c r="B5" s="160" t="s">
        <v>94</v>
      </c>
      <c r="C5" s="160"/>
      <c r="D5" s="160"/>
      <c r="E5" s="160"/>
      <c r="F5" s="160"/>
      <c r="G5" s="160"/>
      <c r="H5" s="160"/>
      <c r="I5" s="160"/>
      <c r="J5" s="160"/>
      <c r="K5" s="160"/>
      <c r="L5" s="160"/>
      <c r="M5" s="160"/>
      <c r="N5" s="46"/>
    </row>
    <row r="6" spans="1:14" ht="18.75" customHeight="1">
      <c r="A6" s="46"/>
      <c r="B6" s="161" t="s">
        <v>14</v>
      </c>
      <c r="C6" s="161"/>
      <c r="D6" s="161"/>
      <c r="E6" s="161"/>
      <c r="F6" s="161"/>
      <c r="G6" s="161"/>
      <c r="H6" s="161"/>
      <c r="I6" s="161"/>
      <c r="J6" s="161"/>
      <c r="K6" s="161"/>
      <c r="L6" s="161"/>
      <c r="M6" s="161"/>
      <c r="N6" s="46"/>
    </row>
    <row r="7" spans="1:14" ht="15">
      <c r="A7" s="46"/>
      <c r="B7" s="162" t="s">
        <v>15</v>
      </c>
      <c r="C7" s="163" t="s">
        <v>16</v>
      </c>
      <c r="D7" s="163"/>
      <c r="E7" s="164" t="s">
        <v>17</v>
      </c>
      <c r="F7" s="164"/>
      <c r="G7" s="164"/>
      <c r="H7" s="164"/>
      <c r="I7" s="164"/>
      <c r="J7" s="164" t="s">
        <v>18</v>
      </c>
      <c r="K7" s="164"/>
      <c r="L7" s="164"/>
      <c r="M7" s="164"/>
      <c r="N7" s="46"/>
    </row>
    <row r="8" spans="1:14" ht="25.5">
      <c r="A8" s="46"/>
      <c r="B8" s="162"/>
      <c r="C8" s="163"/>
      <c r="D8" s="163"/>
      <c r="E8" s="47" t="s">
        <v>19</v>
      </c>
      <c r="F8" s="48" t="s">
        <v>20</v>
      </c>
      <c r="G8" s="48" t="s">
        <v>21</v>
      </c>
      <c r="H8" s="48" t="s">
        <v>22</v>
      </c>
      <c r="I8" s="48" t="s">
        <v>23</v>
      </c>
      <c r="J8" s="48" t="s">
        <v>19</v>
      </c>
      <c r="K8" s="48" t="s">
        <v>20</v>
      </c>
      <c r="L8" s="48" t="s">
        <v>24</v>
      </c>
      <c r="M8" s="48" t="s">
        <v>25</v>
      </c>
      <c r="N8" s="46"/>
    </row>
    <row r="9" spans="1:14" ht="50.25" customHeight="1">
      <c r="A9" s="46"/>
      <c r="B9" s="49">
        <v>1</v>
      </c>
      <c r="C9" s="151" t="s">
        <v>13</v>
      </c>
      <c r="D9" s="152"/>
      <c r="E9" s="50"/>
      <c r="F9" s="50"/>
      <c r="G9" s="50"/>
      <c r="H9" s="50"/>
      <c r="I9" s="51"/>
      <c r="J9" s="52"/>
      <c r="K9" s="52"/>
      <c r="L9" s="52"/>
      <c r="M9" s="52"/>
      <c r="N9" s="46"/>
    </row>
    <row r="10" spans="1:14" ht="17.25">
      <c r="A10" s="46"/>
      <c r="B10" s="53"/>
      <c r="C10" s="54" t="s">
        <v>63</v>
      </c>
      <c r="D10" s="69"/>
      <c r="E10" s="55">
        <v>2</v>
      </c>
      <c r="F10" s="55">
        <f>3.142/4</f>
        <v>0.78549999999999998</v>
      </c>
      <c r="G10" s="55">
        <f>5*5</f>
        <v>25</v>
      </c>
      <c r="H10" s="55">
        <v>6</v>
      </c>
      <c r="I10" s="56">
        <f>H10*G10*F10*E10</f>
        <v>235.65</v>
      </c>
      <c r="J10" s="57"/>
      <c r="K10" s="57"/>
      <c r="L10" s="57"/>
      <c r="M10" s="57"/>
      <c r="N10" s="46"/>
    </row>
    <row r="11" spans="1:14" ht="15">
      <c r="A11" s="46"/>
      <c r="B11" s="53"/>
      <c r="C11" s="54" t="s">
        <v>64</v>
      </c>
      <c r="D11" s="69"/>
      <c r="E11" s="55">
        <v>1</v>
      </c>
      <c r="F11" s="55">
        <v>1.25</v>
      </c>
      <c r="G11" s="55">
        <v>1.25</v>
      </c>
      <c r="H11" s="55">
        <v>1.33</v>
      </c>
      <c r="I11" s="56">
        <f>H11*G11*F11*E11</f>
        <v>2.078125</v>
      </c>
      <c r="J11" s="57"/>
      <c r="K11" s="57"/>
      <c r="L11" s="57"/>
      <c r="M11" s="57"/>
      <c r="N11" s="46"/>
    </row>
    <row r="12" spans="1:14" ht="15.75" customHeight="1">
      <c r="A12" s="46"/>
      <c r="B12" s="53"/>
      <c r="C12" s="153" t="s">
        <v>26</v>
      </c>
      <c r="D12" s="154"/>
      <c r="E12" s="52"/>
      <c r="F12" s="58"/>
      <c r="G12" s="58"/>
      <c r="H12" s="58"/>
      <c r="I12" s="59">
        <f>SUM(I10:I11)</f>
        <v>237.72812500000001</v>
      </c>
      <c r="J12" s="52"/>
      <c r="K12" s="52"/>
      <c r="L12" s="52"/>
      <c r="M12" s="52"/>
      <c r="N12" s="46"/>
    </row>
    <row r="13" spans="1:14" ht="47.25" customHeight="1">
      <c r="A13" s="46"/>
      <c r="B13" s="49">
        <v>2</v>
      </c>
      <c r="C13" s="165" t="s">
        <v>33</v>
      </c>
      <c r="D13" s="166"/>
      <c r="E13" s="52"/>
      <c r="F13" s="58"/>
      <c r="G13" s="58"/>
      <c r="H13" s="58"/>
      <c r="I13" s="60"/>
      <c r="J13" s="52"/>
      <c r="K13" s="52"/>
      <c r="L13" s="52"/>
      <c r="M13" s="52"/>
      <c r="N13" s="46"/>
    </row>
    <row r="14" spans="1:14" ht="15.75" customHeight="1">
      <c r="A14" s="46"/>
      <c r="B14" s="53"/>
      <c r="C14" s="54" t="s">
        <v>63</v>
      </c>
      <c r="D14" s="69"/>
      <c r="E14" s="55">
        <v>2</v>
      </c>
      <c r="F14" s="55">
        <f>3.142/4</f>
        <v>0.78549999999999998</v>
      </c>
      <c r="G14" s="55">
        <f>5*5</f>
        <v>25</v>
      </c>
      <c r="H14" s="55">
        <v>0.25</v>
      </c>
      <c r="I14" s="121">
        <f>H14*G14*F14*E14</f>
        <v>9.8187499999999996</v>
      </c>
      <c r="J14" s="52"/>
      <c r="K14" s="52"/>
      <c r="L14" s="52"/>
      <c r="M14" s="52"/>
      <c r="N14" s="46"/>
    </row>
    <row r="15" spans="1:14" ht="15.75" customHeight="1">
      <c r="A15" s="46"/>
      <c r="B15" s="53"/>
      <c r="C15" s="54" t="s">
        <v>64</v>
      </c>
      <c r="D15" s="69"/>
      <c r="E15" s="55">
        <v>1</v>
      </c>
      <c r="F15" s="55">
        <v>1.25</v>
      </c>
      <c r="G15" s="55">
        <v>1.25</v>
      </c>
      <c r="H15" s="55">
        <v>0.17</v>
      </c>
      <c r="I15" s="121">
        <f>H15*G15*F15*E15</f>
        <v>0.265625</v>
      </c>
      <c r="J15" s="52"/>
      <c r="K15" s="52"/>
      <c r="L15" s="52"/>
      <c r="M15" s="52"/>
      <c r="N15" s="46"/>
    </row>
    <row r="16" spans="1:14" ht="15.75" customHeight="1">
      <c r="A16" s="46"/>
      <c r="B16" s="53"/>
      <c r="C16" s="153" t="s">
        <v>26</v>
      </c>
      <c r="D16" s="154"/>
      <c r="E16" s="52"/>
      <c r="F16" s="58"/>
      <c r="G16" s="58"/>
      <c r="H16" s="58"/>
      <c r="I16" s="59">
        <f>SUM(I14:I15)</f>
        <v>10.084375</v>
      </c>
      <c r="J16" s="52"/>
      <c r="K16" s="52"/>
      <c r="L16" s="52"/>
      <c r="M16" s="52"/>
      <c r="N16" s="46"/>
    </row>
    <row r="17" spans="1:14" ht="42" customHeight="1">
      <c r="A17" s="46"/>
      <c r="B17" s="49">
        <v>3</v>
      </c>
      <c r="C17" s="165" t="s">
        <v>11</v>
      </c>
      <c r="D17" s="166"/>
      <c r="E17" s="52"/>
      <c r="F17" s="58"/>
      <c r="G17" s="58"/>
      <c r="H17" s="58"/>
      <c r="I17" s="59"/>
      <c r="J17" s="52"/>
      <c r="K17" s="52"/>
      <c r="L17" s="52"/>
      <c r="M17" s="52"/>
      <c r="N17" s="46"/>
    </row>
    <row r="18" spans="1:14" ht="16.5">
      <c r="A18" s="46"/>
      <c r="B18" s="53"/>
      <c r="C18" s="151" t="s">
        <v>86</v>
      </c>
      <c r="D18" s="152"/>
      <c r="E18" s="55">
        <v>2</v>
      </c>
      <c r="F18" s="55">
        <f>(3.142*25/4)-(3.124*18.06/4)</f>
        <v>5.5326400000000007</v>
      </c>
      <c r="G18" s="55"/>
      <c r="H18" s="55">
        <v>6</v>
      </c>
      <c r="I18" s="121">
        <f>H18*F18*E18</f>
        <v>66.391680000000008</v>
      </c>
      <c r="J18" s="52"/>
      <c r="K18" s="52"/>
      <c r="L18" s="52"/>
      <c r="M18" s="52"/>
      <c r="N18" s="46"/>
    </row>
    <row r="19" spans="1:14" ht="15.75" customHeight="1">
      <c r="A19" s="46"/>
      <c r="B19" s="53"/>
      <c r="C19" s="54" t="s">
        <v>67</v>
      </c>
      <c r="D19" s="98" t="s">
        <v>68</v>
      </c>
      <c r="E19" s="55">
        <v>2</v>
      </c>
      <c r="F19" s="55">
        <v>1.75</v>
      </c>
      <c r="G19" s="55">
        <v>0.37</v>
      </c>
      <c r="H19" s="55">
        <v>1.17</v>
      </c>
      <c r="I19" s="121">
        <f>H19*F19*E19</f>
        <v>4.0949999999999998</v>
      </c>
      <c r="J19" s="52"/>
      <c r="K19" s="52"/>
      <c r="L19" s="52"/>
      <c r="M19" s="52"/>
      <c r="N19" s="46"/>
    </row>
    <row r="20" spans="1:14" ht="15.75" customHeight="1">
      <c r="A20" s="46"/>
      <c r="B20" s="53"/>
      <c r="C20" s="54"/>
      <c r="D20" s="98" t="s">
        <v>69</v>
      </c>
      <c r="E20" s="55">
        <v>2</v>
      </c>
      <c r="F20" s="55">
        <v>1</v>
      </c>
      <c r="G20" s="55">
        <v>0.37</v>
      </c>
      <c r="H20" s="55">
        <v>1.17</v>
      </c>
      <c r="I20" s="121">
        <f>H20*F20*E20</f>
        <v>2.34</v>
      </c>
      <c r="J20" s="52"/>
      <c r="K20" s="52"/>
      <c r="L20" s="52"/>
      <c r="M20" s="52"/>
      <c r="N20" s="46"/>
    </row>
    <row r="21" spans="1:14" ht="15.75" customHeight="1">
      <c r="A21" s="46"/>
      <c r="B21" s="53"/>
      <c r="C21" s="153" t="s">
        <v>26</v>
      </c>
      <c r="D21" s="154"/>
      <c r="E21" s="52"/>
      <c r="F21" s="58"/>
      <c r="G21" s="58"/>
      <c r="H21" s="58"/>
      <c r="I21" s="59">
        <f>SUM(I18:I20)</f>
        <v>72.82668000000001</v>
      </c>
      <c r="J21" s="52"/>
      <c r="K21" s="52"/>
      <c r="L21" s="52" t="s">
        <v>89</v>
      </c>
      <c r="M21" s="127">
        <f>I21*14</f>
        <v>1019.5735200000001</v>
      </c>
      <c r="N21" s="46"/>
    </row>
    <row r="22" spans="1:14" ht="78" customHeight="1">
      <c r="A22" s="46"/>
      <c r="B22" s="49">
        <v>4</v>
      </c>
      <c r="C22" s="167" t="s">
        <v>48</v>
      </c>
      <c r="D22" s="168"/>
      <c r="E22" s="52"/>
      <c r="F22" s="58"/>
      <c r="G22" s="58"/>
      <c r="H22" s="58"/>
      <c r="I22" s="60"/>
      <c r="J22" s="52"/>
      <c r="K22" s="52"/>
      <c r="L22" s="52"/>
      <c r="M22" s="62"/>
      <c r="N22" s="46"/>
    </row>
    <row r="23" spans="1:14" ht="15.75">
      <c r="A23" s="46"/>
      <c r="B23" s="49"/>
      <c r="C23" s="151" t="s">
        <v>87</v>
      </c>
      <c r="D23" s="152"/>
      <c r="E23" s="55">
        <v>2</v>
      </c>
      <c r="F23" s="55">
        <f>3.142/4</f>
        <v>0.78549999999999998</v>
      </c>
      <c r="G23" s="55">
        <f>5*5</f>
        <v>25</v>
      </c>
      <c r="H23" s="55">
        <v>0.25</v>
      </c>
      <c r="I23" s="121">
        <f>H23*F23*E23</f>
        <v>0.39274999999999999</v>
      </c>
      <c r="J23" s="52"/>
      <c r="K23" s="52"/>
      <c r="L23" s="52"/>
      <c r="M23" s="62"/>
      <c r="N23" s="46"/>
    </row>
    <row r="24" spans="1:14" ht="15.75">
      <c r="A24" s="46"/>
      <c r="B24" s="49"/>
      <c r="C24" s="54" t="s">
        <v>70</v>
      </c>
      <c r="D24" s="98"/>
      <c r="E24" s="55">
        <v>1</v>
      </c>
      <c r="F24" s="55">
        <v>1.75</v>
      </c>
      <c r="G24" s="55">
        <v>1.75</v>
      </c>
      <c r="H24" s="55">
        <v>0.17</v>
      </c>
      <c r="I24" s="121">
        <f>H24*F24*E24</f>
        <v>0.29750000000000004</v>
      </c>
      <c r="J24" s="52"/>
      <c r="K24" s="52"/>
      <c r="L24" s="52"/>
      <c r="M24" s="62"/>
      <c r="N24" s="46"/>
    </row>
    <row r="25" spans="1:14" ht="15.75">
      <c r="A25" s="46"/>
      <c r="B25" s="49"/>
      <c r="C25" s="153" t="s">
        <v>26</v>
      </c>
      <c r="D25" s="154"/>
      <c r="E25" s="52"/>
      <c r="F25" s="58"/>
      <c r="G25" s="58" t="s">
        <v>10</v>
      </c>
      <c r="H25" s="62"/>
      <c r="I25" s="62">
        <f>SUM(I23:I24)</f>
        <v>0.69025000000000003</v>
      </c>
      <c r="J25" s="52"/>
      <c r="K25" s="52"/>
      <c r="L25" s="52"/>
      <c r="M25" s="62"/>
      <c r="N25" s="46"/>
    </row>
    <row r="26" spans="1:14" ht="51.75" customHeight="1">
      <c r="A26" s="46"/>
      <c r="B26" s="49">
        <v>5</v>
      </c>
      <c r="C26" s="169" t="s">
        <v>41</v>
      </c>
      <c r="D26" s="170"/>
      <c r="E26" s="52"/>
      <c r="F26" s="63"/>
      <c r="G26" s="58"/>
      <c r="H26" s="64"/>
      <c r="I26" s="60"/>
      <c r="J26" s="52"/>
      <c r="K26" s="52"/>
      <c r="L26" s="52"/>
      <c r="M26" s="52"/>
      <c r="N26" s="46"/>
    </row>
    <row r="27" spans="1:14" ht="25.5">
      <c r="A27" s="46"/>
      <c r="B27" s="49"/>
      <c r="C27" s="158" t="s">
        <v>77</v>
      </c>
      <c r="D27" s="158"/>
      <c r="E27" s="122" t="s">
        <v>0</v>
      </c>
      <c r="F27" s="123" t="s">
        <v>43</v>
      </c>
      <c r="G27" s="124" t="s">
        <v>44</v>
      </c>
      <c r="H27" s="125" t="s">
        <v>80</v>
      </c>
      <c r="I27" s="125" t="s">
        <v>81</v>
      </c>
      <c r="J27" s="125" t="s">
        <v>82</v>
      </c>
      <c r="K27" s="16"/>
      <c r="L27" s="16"/>
      <c r="M27" s="52"/>
      <c r="N27" s="46"/>
    </row>
    <row r="28" spans="1:14" ht="15.75">
      <c r="A28" s="46"/>
      <c r="B28" s="49"/>
      <c r="C28" s="16"/>
      <c r="D28" s="117" t="s">
        <v>78</v>
      </c>
      <c r="E28" s="17">
        <v>2</v>
      </c>
      <c r="F28" s="112">
        <v>2</v>
      </c>
      <c r="G28" s="118">
        <v>4.75</v>
      </c>
      <c r="H28" s="113">
        <f>G28*F28*E28</f>
        <v>19</v>
      </c>
      <c r="I28" s="115">
        <f>(H28*0.668)</f>
        <v>12.692</v>
      </c>
      <c r="J28" s="115">
        <f>I28/2.2046</f>
        <v>5.7570534337294745</v>
      </c>
      <c r="K28" s="52"/>
      <c r="L28" s="52"/>
      <c r="M28" s="52"/>
      <c r="N28" s="46"/>
    </row>
    <row r="29" spans="1:14" ht="15.75">
      <c r="A29" s="46"/>
      <c r="B29" s="49"/>
      <c r="C29" s="16"/>
      <c r="D29" s="117"/>
      <c r="E29" s="17">
        <v>2</v>
      </c>
      <c r="F29" s="112">
        <v>2</v>
      </c>
      <c r="G29" s="118">
        <v>3.5</v>
      </c>
      <c r="H29" s="113">
        <f>G29*F29*E29</f>
        <v>14</v>
      </c>
      <c r="I29" s="115">
        <f>(H29*0.668)</f>
        <v>9.3520000000000003</v>
      </c>
      <c r="J29" s="115">
        <f t="shared" ref="J29:J32" si="0">I29/2.2046</f>
        <v>4.2420393722217185</v>
      </c>
      <c r="K29" s="52"/>
      <c r="L29" s="52"/>
      <c r="M29" s="52"/>
      <c r="N29" s="46"/>
    </row>
    <row r="30" spans="1:14" ht="15.75">
      <c r="A30" s="46"/>
      <c r="B30" s="49"/>
      <c r="C30" s="16"/>
      <c r="D30" s="117"/>
      <c r="E30" s="17">
        <v>2</v>
      </c>
      <c r="F30" s="112">
        <v>2</v>
      </c>
      <c r="G30" s="118">
        <v>2</v>
      </c>
      <c r="H30" s="113">
        <f t="shared" ref="H30:H32" si="1">G30*F30*E30</f>
        <v>8</v>
      </c>
      <c r="I30" s="115">
        <f>(H30*0.668)</f>
        <v>5.3440000000000003</v>
      </c>
      <c r="J30" s="115">
        <f t="shared" si="0"/>
        <v>2.4240224984124104</v>
      </c>
      <c r="K30" s="52"/>
      <c r="L30" s="52"/>
      <c r="M30" s="52"/>
      <c r="N30" s="46"/>
    </row>
    <row r="31" spans="1:14" ht="15.75">
      <c r="A31" s="46"/>
      <c r="B31" s="49"/>
      <c r="C31" s="16"/>
      <c r="D31" s="117"/>
      <c r="E31" s="17">
        <v>2</v>
      </c>
      <c r="F31" s="112">
        <v>2</v>
      </c>
      <c r="G31" s="118">
        <v>0.75</v>
      </c>
      <c r="H31" s="113">
        <f t="shared" si="1"/>
        <v>3</v>
      </c>
      <c r="I31" s="115">
        <f>(H31*0.668)</f>
        <v>2.004</v>
      </c>
      <c r="J31" s="115">
        <f t="shared" si="0"/>
        <v>0.90900843690465383</v>
      </c>
      <c r="K31" s="52"/>
      <c r="L31" s="52"/>
      <c r="M31" s="52"/>
      <c r="N31" s="46"/>
    </row>
    <row r="32" spans="1:14" ht="15.75">
      <c r="A32" s="46"/>
      <c r="B32" s="49"/>
      <c r="C32" s="158" t="s">
        <v>79</v>
      </c>
      <c r="D32" s="151"/>
      <c r="E32" s="17">
        <v>1</v>
      </c>
      <c r="F32" s="112">
        <v>6</v>
      </c>
      <c r="G32" s="118">
        <v>1.58</v>
      </c>
      <c r="H32" s="113">
        <f t="shared" si="1"/>
        <v>9.48</v>
      </c>
      <c r="I32" s="115">
        <f>(H32*0.376)</f>
        <v>3.5644800000000001</v>
      </c>
      <c r="J32" s="115">
        <f t="shared" si="0"/>
        <v>1.6168375215458586</v>
      </c>
      <c r="K32" s="52"/>
      <c r="L32" s="52"/>
      <c r="M32" s="52"/>
      <c r="N32" s="46"/>
    </row>
    <row r="33" spans="1:14" ht="15.75">
      <c r="A33" s="46"/>
      <c r="B33" s="49"/>
      <c r="C33" s="65"/>
      <c r="D33" s="66" t="s">
        <v>30</v>
      </c>
      <c r="E33" s="119"/>
      <c r="F33" s="120"/>
      <c r="G33" s="63"/>
      <c r="H33" s="114">
        <f>SUM(H28:H32)</f>
        <v>53.480000000000004</v>
      </c>
      <c r="I33" s="116">
        <f>SUM(I28:I32)</f>
        <v>32.956480000000006</v>
      </c>
      <c r="J33" s="116">
        <f>SUM(J28:J32)</f>
        <v>14.948961262814118</v>
      </c>
      <c r="K33" s="52"/>
      <c r="L33" s="67"/>
      <c r="M33" s="62"/>
      <c r="N33" s="46"/>
    </row>
    <row r="34" spans="1:14" ht="15.75" customHeight="1">
      <c r="A34" s="46"/>
      <c r="B34" s="53"/>
      <c r="C34" s="153" t="s">
        <v>28</v>
      </c>
      <c r="D34" s="154"/>
      <c r="E34" s="52"/>
      <c r="F34" s="63"/>
      <c r="G34" s="58"/>
      <c r="H34" s="68"/>
      <c r="I34" s="67"/>
      <c r="J34" s="67"/>
      <c r="K34" s="67"/>
      <c r="L34" s="67"/>
      <c r="M34" s="62"/>
      <c r="N34" s="46"/>
    </row>
    <row r="35" spans="1:14" ht="47.25" customHeight="1">
      <c r="A35" s="46"/>
      <c r="B35" s="49">
        <v>6</v>
      </c>
      <c r="C35" s="155" t="s">
        <v>47</v>
      </c>
      <c r="D35" s="156"/>
      <c r="E35" s="52"/>
      <c r="F35" s="58"/>
      <c r="G35" s="58"/>
      <c r="H35" s="58"/>
      <c r="I35" s="62"/>
      <c r="J35" s="52"/>
      <c r="K35" s="52"/>
      <c r="L35" s="52"/>
      <c r="M35" s="52"/>
      <c r="N35" s="46"/>
    </row>
    <row r="36" spans="1:14" ht="15.75" customHeight="1">
      <c r="A36" s="46"/>
      <c r="B36" s="53"/>
      <c r="C36" s="70" t="s">
        <v>83</v>
      </c>
      <c r="D36" s="61"/>
      <c r="E36" s="52"/>
      <c r="F36" s="58"/>
      <c r="G36" s="58"/>
      <c r="H36" s="63"/>
      <c r="I36" s="60"/>
      <c r="J36" s="52">
        <v>1</v>
      </c>
      <c r="K36" s="58">
        <v>1</v>
      </c>
      <c r="L36" s="58">
        <v>1</v>
      </c>
      <c r="M36" s="60">
        <f t="shared" ref="M36" si="2">L36*K36*J36</f>
        <v>1</v>
      </c>
      <c r="N36" s="46"/>
    </row>
    <row r="37" spans="1:14" ht="15.75" customHeight="1">
      <c r="A37" s="46"/>
      <c r="B37" s="53"/>
      <c r="C37" s="153" t="s">
        <v>29</v>
      </c>
      <c r="D37" s="154"/>
      <c r="E37" s="52"/>
      <c r="F37" s="58"/>
      <c r="G37" s="58"/>
      <c r="H37" s="58"/>
      <c r="I37" s="62"/>
      <c r="J37" s="52"/>
      <c r="K37" s="52"/>
      <c r="L37" s="52" t="s">
        <v>12</v>
      </c>
      <c r="M37" s="62">
        <f>SUM(M36:M36)</f>
        <v>1</v>
      </c>
      <c r="N37" s="46"/>
    </row>
    <row r="38" spans="1:14" ht="15.75">
      <c r="A38" s="46"/>
      <c r="B38" s="49">
        <v>7</v>
      </c>
      <c r="C38" s="167" t="s">
        <v>34</v>
      </c>
      <c r="D38" s="168"/>
      <c r="E38" s="52"/>
      <c r="F38" s="58"/>
      <c r="G38" s="58"/>
      <c r="H38" s="58"/>
      <c r="I38" s="60"/>
      <c r="J38" s="52"/>
      <c r="K38" s="52"/>
      <c r="L38" s="52"/>
      <c r="M38" s="52"/>
      <c r="N38" s="46"/>
    </row>
    <row r="39" spans="1:14" ht="15.75" customHeight="1">
      <c r="A39" s="46"/>
      <c r="B39" s="53"/>
      <c r="C39" s="70" t="s">
        <v>67</v>
      </c>
      <c r="D39" s="61" t="s">
        <v>84</v>
      </c>
      <c r="E39" s="52"/>
      <c r="F39" s="58"/>
      <c r="G39" s="58"/>
      <c r="H39" s="58"/>
      <c r="I39" s="60"/>
      <c r="J39" s="52">
        <v>2</v>
      </c>
      <c r="K39" s="52">
        <v>1</v>
      </c>
      <c r="L39" s="52">
        <v>1</v>
      </c>
      <c r="M39" s="52">
        <f>L39*K39*J39</f>
        <v>2</v>
      </c>
      <c r="N39" s="46"/>
    </row>
    <row r="40" spans="1:14" ht="15.75" customHeight="1">
      <c r="A40" s="46"/>
      <c r="B40" s="53"/>
      <c r="C40" s="70"/>
      <c r="D40" s="61" t="s">
        <v>27</v>
      </c>
      <c r="E40" s="52"/>
      <c r="F40" s="58"/>
      <c r="G40" s="58"/>
      <c r="H40" s="58"/>
      <c r="I40" s="60"/>
      <c r="J40" s="52">
        <v>2</v>
      </c>
      <c r="K40" s="52">
        <v>1</v>
      </c>
      <c r="L40" s="52">
        <v>1</v>
      </c>
      <c r="M40" s="52">
        <f t="shared" ref="M40" si="3">L40*K40*J40</f>
        <v>2</v>
      </c>
      <c r="N40" s="46"/>
    </row>
    <row r="41" spans="1:14" ht="15.75" customHeight="1">
      <c r="A41" s="46"/>
      <c r="B41" s="53"/>
      <c r="C41" s="153" t="s">
        <v>29</v>
      </c>
      <c r="D41" s="154"/>
      <c r="E41" s="52"/>
      <c r="F41" s="58"/>
      <c r="G41" s="58"/>
      <c r="H41" s="58"/>
      <c r="I41" s="60"/>
      <c r="J41" s="52"/>
      <c r="K41" s="52"/>
      <c r="L41" s="67" t="s">
        <v>12</v>
      </c>
      <c r="M41" s="59">
        <f>SUM(M39:M40)</f>
        <v>4</v>
      </c>
      <c r="N41" s="46"/>
    </row>
    <row r="42" spans="1:14">
      <c r="A42" s="46"/>
      <c r="B42" s="46"/>
      <c r="C42" s="46"/>
      <c r="D42" s="46"/>
      <c r="E42" s="46"/>
      <c r="F42" s="46"/>
      <c r="G42" s="46"/>
      <c r="H42" s="46"/>
      <c r="I42" s="46"/>
      <c r="J42" s="46"/>
      <c r="K42" s="46"/>
      <c r="L42" s="46"/>
      <c r="M42" s="46"/>
      <c r="N42" s="46"/>
    </row>
    <row r="43" spans="1:14">
      <c r="A43" s="46"/>
      <c r="B43" s="46"/>
      <c r="C43" s="46"/>
      <c r="D43" s="46"/>
      <c r="E43" s="46"/>
      <c r="F43" s="46"/>
      <c r="G43" s="46"/>
      <c r="H43" s="46"/>
      <c r="I43" s="46"/>
      <c r="J43" s="46"/>
      <c r="K43" s="46"/>
      <c r="L43" s="46"/>
      <c r="M43" s="46"/>
      <c r="N43" s="46"/>
    </row>
    <row r="44" spans="1:14">
      <c r="A44" s="46"/>
      <c r="B44" s="46"/>
      <c r="C44" s="46"/>
      <c r="D44" s="46"/>
      <c r="E44" s="46"/>
      <c r="F44" s="46"/>
      <c r="G44" s="46"/>
      <c r="H44" s="46"/>
      <c r="I44" s="46"/>
      <c r="J44" s="46"/>
      <c r="K44" s="46"/>
      <c r="L44" s="46"/>
      <c r="M44" s="46"/>
      <c r="N44" s="46"/>
    </row>
    <row r="45" spans="1:14">
      <c r="A45" s="46"/>
      <c r="B45" s="46"/>
      <c r="C45" s="46"/>
      <c r="D45" s="46"/>
      <c r="E45" s="46"/>
      <c r="F45" s="46"/>
      <c r="G45" s="46"/>
      <c r="H45" s="46"/>
      <c r="I45" s="46"/>
      <c r="J45" s="46"/>
      <c r="K45" s="46"/>
      <c r="L45" s="46"/>
      <c r="M45" s="46"/>
      <c r="N45" s="46"/>
    </row>
    <row r="46" spans="1:14">
      <c r="A46" s="46"/>
      <c r="B46" s="46"/>
      <c r="C46" s="46"/>
      <c r="D46" s="46"/>
      <c r="E46" s="46"/>
      <c r="F46" s="46"/>
      <c r="G46" s="46"/>
      <c r="H46" s="46"/>
      <c r="I46" s="46"/>
      <c r="J46" s="46"/>
      <c r="K46" s="46"/>
      <c r="L46" s="46"/>
      <c r="M46" s="46"/>
      <c r="N46" s="46"/>
    </row>
    <row r="47" spans="1:14">
      <c r="A47" s="46"/>
      <c r="B47" s="46"/>
      <c r="C47" s="46"/>
      <c r="D47" s="46"/>
      <c r="E47" s="46"/>
      <c r="F47" s="46"/>
      <c r="G47" s="46"/>
      <c r="H47" s="46"/>
      <c r="I47" s="46"/>
      <c r="J47" s="46"/>
      <c r="K47" s="46"/>
      <c r="L47" s="46"/>
      <c r="M47" s="46"/>
      <c r="N47" s="46"/>
    </row>
    <row r="48" spans="1:14">
      <c r="A48" s="46"/>
      <c r="B48" s="46"/>
      <c r="C48" s="46"/>
      <c r="D48" s="46"/>
      <c r="E48" s="46"/>
      <c r="F48" s="46"/>
      <c r="G48" s="46"/>
      <c r="H48" s="46"/>
      <c r="I48" s="46"/>
      <c r="J48" s="46"/>
      <c r="K48" s="46"/>
      <c r="L48" s="46"/>
      <c r="M48" s="46"/>
      <c r="N48" s="46"/>
    </row>
    <row r="49" spans="1:14">
      <c r="A49" s="46"/>
      <c r="B49" s="46"/>
      <c r="C49" s="46"/>
      <c r="D49" s="46"/>
      <c r="E49" s="46"/>
      <c r="F49" s="46"/>
      <c r="G49" s="46"/>
      <c r="H49" s="46"/>
      <c r="I49" s="46"/>
      <c r="J49" s="46"/>
      <c r="K49" s="46"/>
      <c r="L49" s="46"/>
      <c r="M49" s="46"/>
      <c r="N49" s="46"/>
    </row>
    <row r="50" spans="1:14">
      <c r="A50" s="46"/>
      <c r="B50" s="46"/>
      <c r="C50" s="46"/>
      <c r="D50" s="46"/>
      <c r="E50" s="46"/>
      <c r="F50" s="46"/>
      <c r="G50" s="46"/>
      <c r="H50" s="46"/>
      <c r="I50" s="46"/>
      <c r="J50" s="46"/>
      <c r="K50" s="46"/>
      <c r="L50" s="46"/>
      <c r="M50" s="46"/>
      <c r="N50" s="46"/>
    </row>
    <row r="51" spans="1:14">
      <c r="A51" s="46"/>
      <c r="B51" s="46"/>
      <c r="C51" s="46"/>
      <c r="D51" s="46"/>
      <c r="E51" s="46"/>
      <c r="F51" s="46"/>
      <c r="G51" s="46"/>
      <c r="H51" s="46"/>
      <c r="I51" s="46"/>
      <c r="J51" s="46"/>
      <c r="K51" s="46"/>
      <c r="L51" s="46"/>
      <c r="M51" s="46"/>
      <c r="N51" s="46"/>
    </row>
  </sheetData>
  <mergeCells count="26">
    <mergeCell ref="C13:D13"/>
    <mergeCell ref="C17:D17"/>
    <mergeCell ref="C21:D21"/>
    <mergeCell ref="C38:D38"/>
    <mergeCell ref="C41:D41"/>
    <mergeCell ref="C22:D22"/>
    <mergeCell ref="C26:D26"/>
    <mergeCell ref="C34:D34"/>
    <mergeCell ref="C27:D27"/>
    <mergeCell ref="C37:D37"/>
    <mergeCell ref="C9:D9"/>
    <mergeCell ref="C16:D16"/>
    <mergeCell ref="C35:D35"/>
    <mergeCell ref="B3:M3"/>
    <mergeCell ref="C25:D25"/>
    <mergeCell ref="C18:D18"/>
    <mergeCell ref="C23:D23"/>
    <mergeCell ref="C32:D32"/>
    <mergeCell ref="B4:M4"/>
    <mergeCell ref="B5:M5"/>
    <mergeCell ref="B6:M6"/>
    <mergeCell ref="B7:B8"/>
    <mergeCell ref="C7:D8"/>
    <mergeCell ref="E7:I7"/>
    <mergeCell ref="J7:M7"/>
    <mergeCell ref="C12:D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6"/>
  <sheetViews>
    <sheetView zoomScale="85" zoomScaleNormal="85" workbookViewId="0">
      <selection activeCell="A3" sqref="A3:AD3"/>
    </sheetView>
  </sheetViews>
  <sheetFormatPr defaultRowHeight="15"/>
  <cols>
    <col min="1" max="1" width="6" customWidth="1"/>
    <col min="2" max="4" width="4.42578125" customWidth="1"/>
    <col min="5" max="5" width="2.28515625" customWidth="1"/>
    <col min="6" max="6" width="4.42578125" customWidth="1"/>
    <col min="7" max="7" width="1.85546875" customWidth="1"/>
    <col min="8" max="12" width="4.42578125" customWidth="1"/>
    <col min="13" max="13" width="3.85546875" customWidth="1"/>
    <col min="14" max="14" width="4.85546875" customWidth="1"/>
    <col min="15" max="15" width="1.85546875" customWidth="1"/>
    <col min="16" max="16" width="4.5703125" customWidth="1"/>
    <col min="17" max="17" width="1.7109375" customWidth="1"/>
    <col min="18" max="18" width="4.5703125" bestFit="1" customWidth="1"/>
    <col min="19" max="19" width="5.28515625" customWidth="1"/>
    <col min="20" max="21" width="5.7109375" customWidth="1"/>
    <col min="22" max="22" width="4.42578125" customWidth="1"/>
    <col min="23" max="23" width="2.7109375" customWidth="1"/>
    <col min="24" max="24" width="6.42578125" customWidth="1"/>
    <col min="25" max="25" width="5.140625" customWidth="1"/>
    <col min="28" max="28" width="4.85546875" customWidth="1"/>
    <col min="30" max="30" width="12.85546875" customWidth="1"/>
    <col min="243" max="244" width="2.7109375" customWidth="1"/>
    <col min="245" max="245" width="7.140625" customWidth="1"/>
    <col min="246" max="246" width="4.7109375" customWidth="1"/>
    <col min="247" max="247" width="6" customWidth="1"/>
    <col min="248" max="250" width="1.7109375" customWidth="1"/>
    <col min="251" max="255" width="4.42578125" customWidth="1"/>
    <col min="256" max="257" width="1.5703125" customWidth="1"/>
    <col min="258" max="258" width="1.85546875" customWidth="1"/>
    <col min="259" max="262" width="4.42578125" customWidth="1"/>
    <col min="263" max="263" width="3.85546875" customWidth="1"/>
    <col min="264" max="265" width="2.140625" customWidth="1"/>
    <col min="266" max="266" width="2.42578125" customWidth="1"/>
    <col min="267" max="267" width="4.85546875" customWidth="1"/>
    <col min="268" max="268" width="2.7109375" customWidth="1"/>
    <col min="269" max="269" width="4.5703125" customWidth="1"/>
    <col min="270" max="270" width="4.7109375" customWidth="1"/>
    <col min="271" max="271" width="4.5703125" bestFit="1" customWidth="1"/>
    <col min="272" max="274" width="1.7109375" customWidth="1"/>
    <col min="275" max="275" width="5.28515625" customWidth="1"/>
    <col min="276" max="277" width="5.7109375" customWidth="1"/>
    <col min="278" max="278" width="4.42578125" customWidth="1"/>
    <col min="279" max="279" width="2.7109375" customWidth="1"/>
    <col min="280" max="280" width="6.42578125" customWidth="1"/>
    <col min="281" max="281" width="11" customWidth="1"/>
    <col min="499" max="500" width="2.7109375" customWidth="1"/>
    <col min="501" max="501" width="7.140625" customWidth="1"/>
    <col min="502" max="502" width="4.7109375" customWidth="1"/>
    <col min="503" max="503" width="6" customWidth="1"/>
    <col min="504" max="506" width="1.7109375" customWidth="1"/>
    <col min="507" max="511" width="4.42578125" customWidth="1"/>
    <col min="512" max="513" width="1.5703125" customWidth="1"/>
    <col min="514" max="514" width="1.85546875" customWidth="1"/>
    <col min="515" max="518" width="4.42578125" customWidth="1"/>
    <col min="519" max="519" width="3.85546875" customWidth="1"/>
    <col min="520" max="521" width="2.140625" customWidth="1"/>
    <col min="522" max="522" width="2.42578125" customWidth="1"/>
    <col min="523" max="523" width="4.85546875" customWidth="1"/>
    <col min="524" max="524" width="2.7109375" customWidth="1"/>
    <col min="525" max="525" width="4.5703125" customWidth="1"/>
    <col min="526" max="526" width="4.7109375" customWidth="1"/>
    <col min="527" max="527" width="4.5703125" bestFit="1" customWidth="1"/>
    <col min="528" max="530" width="1.7109375" customWidth="1"/>
    <col min="531" max="531" width="5.28515625" customWidth="1"/>
    <col min="532" max="533" width="5.7109375" customWidth="1"/>
    <col min="534" max="534" width="4.42578125" customWidth="1"/>
    <col min="535" max="535" width="2.7109375" customWidth="1"/>
    <col min="536" max="536" width="6.42578125" customWidth="1"/>
    <col min="537" max="537" width="11" customWidth="1"/>
    <col min="755" max="756" width="2.7109375" customWidth="1"/>
    <col min="757" max="757" width="7.140625" customWidth="1"/>
    <col min="758" max="758" width="4.7109375" customWidth="1"/>
    <col min="759" max="759" width="6" customWidth="1"/>
    <col min="760" max="762" width="1.7109375" customWidth="1"/>
    <col min="763" max="767" width="4.42578125" customWidth="1"/>
    <col min="768" max="769" width="1.5703125" customWidth="1"/>
    <col min="770" max="770" width="1.85546875" customWidth="1"/>
    <col min="771" max="774" width="4.42578125" customWidth="1"/>
    <col min="775" max="775" width="3.85546875" customWidth="1"/>
    <col min="776" max="777" width="2.140625" customWidth="1"/>
    <col min="778" max="778" width="2.42578125" customWidth="1"/>
    <col min="779" max="779" width="4.85546875" customWidth="1"/>
    <col min="780" max="780" width="2.7109375" customWidth="1"/>
    <col min="781" max="781" width="4.5703125" customWidth="1"/>
    <col min="782" max="782" width="4.7109375" customWidth="1"/>
    <col min="783" max="783" width="4.5703125" bestFit="1" customWidth="1"/>
    <col min="784" max="786" width="1.7109375" customWidth="1"/>
    <col min="787" max="787" width="5.28515625" customWidth="1"/>
    <col min="788" max="789" width="5.7109375" customWidth="1"/>
    <col min="790" max="790" width="4.42578125" customWidth="1"/>
    <col min="791" max="791" width="2.7109375" customWidth="1"/>
    <col min="792" max="792" width="6.42578125" customWidth="1"/>
    <col min="793" max="793" width="11" customWidth="1"/>
    <col min="1011" max="1012" width="2.7109375" customWidth="1"/>
    <col min="1013" max="1013" width="7.140625" customWidth="1"/>
    <col min="1014" max="1014" width="4.7109375" customWidth="1"/>
    <col min="1015" max="1015" width="6" customWidth="1"/>
    <col min="1016" max="1018" width="1.7109375" customWidth="1"/>
    <col min="1019" max="1023" width="4.42578125" customWidth="1"/>
    <col min="1024" max="1025" width="1.5703125" customWidth="1"/>
    <col min="1026" max="1026" width="1.85546875" customWidth="1"/>
    <col min="1027" max="1030" width="4.42578125" customWidth="1"/>
    <col min="1031" max="1031" width="3.85546875" customWidth="1"/>
    <col min="1032" max="1033" width="2.140625" customWidth="1"/>
    <col min="1034" max="1034" width="2.42578125" customWidth="1"/>
    <col min="1035" max="1035" width="4.85546875" customWidth="1"/>
    <col min="1036" max="1036" width="2.7109375" customWidth="1"/>
    <col min="1037" max="1037" width="4.5703125" customWidth="1"/>
    <col min="1038" max="1038" width="4.7109375" customWidth="1"/>
    <col min="1039" max="1039" width="4.5703125" bestFit="1" customWidth="1"/>
    <col min="1040" max="1042" width="1.7109375" customWidth="1"/>
    <col min="1043" max="1043" width="5.28515625" customWidth="1"/>
    <col min="1044" max="1045" width="5.7109375" customWidth="1"/>
    <col min="1046" max="1046" width="4.42578125" customWidth="1"/>
    <col min="1047" max="1047" width="2.7109375" customWidth="1"/>
    <col min="1048" max="1048" width="6.42578125" customWidth="1"/>
    <col min="1049" max="1049" width="11" customWidth="1"/>
    <col min="1267" max="1268" width="2.7109375" customWidth="1"/>
    <col min="1269" max="1269" width="7.140625" customWidth="1"/>
    <col min="1270" max="1270" width="4.7109375" customWidth="1"/>
    <col min="1271" max="1271" width="6" customWidth="1"/>
    <col min="1272" max="1274" width="1.7109375" customWidth="1"/>
    <col min="1275" max="1279" width="4.42578125" customWidth="1"/>
    <col min="1280" max="1281" width="1.5703125" customWidth="1"/>
    <col min="1282" max="1282" width="1.85546875" customWidth="1"/>
    <col min="1283" max="1286" width="4.42578125" customWidth="1"/>
    <col min="1287" max="1287" width="3.85546875" customWidth="1"/>
    <col min="1288" max="1289" width="2.140625" customWidth="1"/>
    <col min="1290" max="1290" width="2.42578125" customWidth="1"/>
    <col min="1291" max="1291" width="4.85546875" customWidth="1"/>
    <col min="1292" max="1292" width="2.7109375" customWidth="1"/>
    <col min="1293" max="1293" width="4.5703125" customWidth="1"/>
    <col min="1294" max="1294" width="4.7109375" customWidth="1"/>
    <col min="1295" max="1295" width="4.5703125" bestFit="1" customWidth="1"/>
    <col min="1296" max="1298" width="1.7109375" customWidth="1"/>
    <col min="1299" max="1299" width="5.28515625" customWidth="1"/>
    <col min="1300" max="1301" width="5.7109375" customWidth="1"/>
    <col min="1302" max="1302" width="4.42578125" customWidth="1"/>
    <col min="1303" max="1303" width="2.7109375" customWidth="1"/>
    <col min="1304" max="1304" width="6.42578125" customWidth="1"/>
    <col min="1305" max="1305" width="11" customWidth="1"/>
    <col min="1523" max="1524" width="2.7109375" customWidth="1"/>
    <col min="1525" max="1525" width="7.140625" customWidth="1"/>
    <col min="1526" max="1526" width="4.7109375" customWidth="1"/>
    <col min="1527" max="1527" width="6" customWidth="1"/>
    <col min="1528" max="1530" width="1.7109375" customWidth="1"/>
    <col min="1531" max="1535" width="4.42578125" customWidth="1"/>
    <col min="1536" max="1537" width="1.5703125" customWidth="1"/>
    <col min="1538" max="1538" width="1.85546875" customWidth="1"/>
    <col min="1539" max="1542" width="4.42578125" customWidth="1"/>
    <col min="1543" max="1543" width="3.85546875" customWidth="1"/>
    <col min="1544" max="1545" width="2.140625" customWidth="1"/>
    <col min="1546" max="1546" width="2.42578125" customWidth="1"/>
    <col min="1547" max="1547" width="4.85546875" customWidth="1"/>
    <col min="1548" max="1548" width="2.7109375" customWidth="1"/>
    <col min="1549" max="1549" width="4.5703125" customWidth="1"/>
    <col min="1550" max="1550" width="4.7109375" customWidth="1"/>
    <col min="1551" max="1551" width="4.5703125" bestFit="1" customWidth="1"/>
    <col min="1552" max="1554" width="1.7109375" customWidth="1"/>
    <col min="1555" max="1555" width="5.28515625" customWidth="1"/>
    <col min="1556" max="1557" width="5.7109375" customWidth="1"/>
    <col min="1558" max="1558" width="4.42578125" customWidth="1"/>
    <col min="1559" max="1559" width="2.7109375" customWidth="1"/>
    <col min="1560" max="1560" width="6.42578125" customWidth="1"/>
    <col min="1561" max="1561" width="11" customWidth="1"/>
    <col min="1779" max="1780" width="2.7109375" customWidth="1"/>
    <col min="1781" max="1781" width="7.140625" customWidth="1"/>
    <col min="1782" max="1782" width="4.7109375" customWidth="1"/>
    <col min="1783" max="1783" width="6" customWidth="1"/>
    <col min="1784" max="1786" width="1.7109375" customWidth="1"/>
    <col min="1787" max="1791" width="4.42578125" customWidth="1"/>
    <col min="1792" max="1793" width="1.5703125" customWidth="1"/>
    <col min="1794" max="1794" width="1.85546875" customWidth="1"/>
    <col min="1795" max="1798" width="4.42578125" customWidth="1"/>
    <col min="1799" max="1799" width="3.85546875" customWidth="1"/>
    <col min="1800" max="1801" width="2.140625" customWidth="1"/>
    <col min="1802" max="1802" width="2.42578125" customWidth="1"/>
    <col min="1803" max="1803" width="4.85546875" customWidth="1"/>
    <col min="1804" max="1804" width="2.7109375" customWidth="1"/>
    <col min="1805" max="1805" width="4.5703125" customWidth="1"/>
    <col min="1806" max="1806" width="4.7109375" customWidth="1"/>
    <col min="1807" max="1807" width="4.5703125" bestFit="1" customWidth="1"/>
    <col min="1808" max="1810" width="1.7109375" customWidth="1"/>
    <col min="1811" max="1811" width="5.28515625" customWidth="1"/>
    <col min="1812" max="1813" width="5.7109375" customWidth="1"/>
    <col min="1814" max="1814" width="4.42578125" customWidth="1"/>
    <col min="1815" max="1815" width="2.7109375" customWidth="1"/>
    <col min="1816" max="1816" width="6.42578125" customWidth="1"/>
    <col min="1817" max="1817" width="11" customWidth="1"/>
    <col min="2035" max="2036" width="2.7109375" customWidth="1"/>
    <col min="2037" max="2037" width="7.140625" customWidth="1"/>
    <col min="2038" max="2038" width="4.7109375" customWidth="1"/>
    <col min="2039" max="2039" width="6" customWidth="1"/>
    <col min="2040" max="2042" width="1.7109375" customWidth="1"/>
    <col min="2043" max="2047" width="4.42578125" customWidth="1"/>
    <col min="2048" max="2049" width="1.5703125" customWidth="1"/>
    <col min="2050" max="2050" width="1.85546875" customWidth="1"/>
    <col min="2051" max="2054" width="4.42578125" customWidth="1"/>
    <col min="2055" max="2055" width="3.85546875" customWidth="1"/>
    <col min="2056" max="2057" width="2.140625" customWidth="1"/>
    <col min="2058" max="2058" width="2.42578125" customWidth="1"/>
    <col min="2059" max="2059" width="4.85546875" customWidth="1"/>
    <col min="2060" max="2060" width="2.7109375" customWidth="1"/>
    <col min="2061" max="2061" width="4.5703125" customWidth="1"/>
    <col min="2062" max="2062" width="4.7109375" customWidth="1"/>
    <col min="2063" max="2063" width="4.5703125" bestFit="1" customWidth="1"/>
    <col min="2064" max="2066" width="1.7109375" customWidth="1"/>
    <col min="2067" max="2067" width="5.28515625" customWidth="1"/>
    <col min="2068" max="2069" width="5.7109375" customWidth="1"/>
    <col min="2070" max="2070" width="4.42578125" customWidth="1"/>
    <col min="2071" max="2071" width="2.7109375" customWidth="1"/>
    <col min="2072" max="2072" width="6.42578125" customWidth="1"/>
    <col min="2073" max="2073" width="11" customWidth="1"/>
    <col min="2291" max="2292" width="2.7109375" customWidth="1"/>
    <col min="2293" max="2293" width="7.140625" customWidth="1"/>
    <col min="2294" max="2294" width="4.7109375" customWidth="1"/>
    <col min="2295" max="2295" width="6" customWidth="1"/>
    <col min="2296" max="2298" width="1.7109375" customWidth="1"/>
    <col min="2299" max="2303" width="4.42578125" customWidth="1"/>
    <col min="2304" max="2305" width="1.5703125" customWidth="1"/>
    <col min="2306" max="2306" width="1.85546875" customWidth="1"/>
    <col min="2307" max="2310" width="4.42578125" customWidth="1"/>
    <col min="2311" max="2311" width="3.85546875" customWidth="1"/>
    <col min="2312" max="2313" width="2.140625" customWidth="1"/>
    <col min="2314" max="2314" width="2.42578125" customWidth="1"/>
    <col min="2315" max="2315" width="4.85546875" customWidth="1"/>
    <col min="2316" max="2316" width="2.7109375" customWidth="1"/>
    <col min="2317" max="2317" width="4.5703125" customWidth="1"/>
    <col min="2318" max="2318" width="4.7109375" customWidth="1"/>
    <col min="2319" max="2319" width="4.5703125" bestFit="1" customWidth="1"/>
    <col min="2320" max="2322" width="1.7109375" customWidth="1"/>
    <col min="2323" max="2323" width="5.28515625" customWidth="1"/>
    <col min="2324" max="2325" width="5.7109375" customWidth="1"/>
    <col min="2326" max="2326" width="4.42578125" customWidth="1"/>
    <col min="2327" max="2327" width="2.7109375" customWidth="1"/>
    <col min="2328" max="2328" width="6.42578125" customWidth="1"/>
    <col min="2329" max="2329" width="11" customWidth="1"/>
    <col min="2547" max="2548" width="2.7109375" customWidth="1"/>
    <col min="2549" max="2549" width="7.140625" customWidth="1"/>
    <col min="2550" max="2550" width="4.7109375" customWidth="1"/>
    <col min="2551" max="2551" width="6" customWidth="1"/>
    <col min="2552" max="2554" width="1.7109375" customWidth="1"/>
    <col min="2555" max="2559" width="4.42578125" customWidth="1"/>
    <col min="2560" max="2561" width="1.5703125" customWidth="1"/>
    <col min="2562" max="2562" width="1.85546875" customWidth="1"/>
    <col min="2563" max="2566" width="4.42578125" customWidth="1"/>
    <col min="2567" max="2567" width="3.85546875" customWidth="1"/>
    <col min="2568" max="2569" width="2.140625" customWidth="1"/>
    <col min="2570" max="2570" width="2.42578125" customWidth="1"/>
    <col min="2571" max="2571" width="4.85546875" customWidth="1"/>
    <col min="2572" max="2572" width="2.7109375" customWidth="1"/>
    <col min="2573" max="2573" width="4.5703125" customWidth="1"/>
    <col min="2574" max="2574" width="4.7109375" customWidth="1"/>
    <col min="2575" max="2575" width="4.5703125" bestFit="1" customWidth="1"/>
    <col min="2576" max="2578" width="1.7109375" customWidth="1"/>
    <col min="2579" max="2579" width="5.28515625" customWidth="1"/>
    <col min="2580" max="2581" width="5.7109375" customWidth="1"/>
    <col min="2582" max="2582" width="4.42578125" customWidth="1"/>
    <col min="2583" max="2583" width="2.7109375" customWidth="1"/>
    <col min="2584" max="2584" width="6.42578125" customWidth="1"/>
    <col min="2585" max="2585" width="11" customWidth="1"/>
    <col min="2803" max="2804" width="2.7109375" customWidth="1"/>
    <col min="2805" max="2805" width="7.140625" customWidth="1"/>
    <col min="2806" max="2806" width="4.7109375" customWidth="1"/>
    <col min="2807" max="2807" width="6" customWidth="1"/>
    <col min="2808" max="2810" width="1.7109375" customWidth="1"/>
    <col min="2811" max="2815" width="4.42578125" customWidth="1"/>
    <col min="2816" max="2817" width="1.5703125" customWidth="1"/>
    <col min="2818" max="2818" width="1.85546875" customWidth="1"/>
    <col min="2819" max="2822" width="4.42578125" customWidth="1"/>
    <col min="2823" max="2823" width="3.85546875" customWidth="1"/>
    <col min="2824" max="2825" width="2.140625" customWidth="1"/>
    <col min="2826" max="2826" width="2.42578125" customWidth="1"/>
    <col min="2827" max="2827" width="4.85546875" customWidth="1"/>
    <col min="2828" max="2828" width="2.7109375" customWidth="1"/>
    <col min="2829" max="2829" width="4.5703125" customWidth="1"/>
    <col min="2830" max="2830" width="4.7109375" customWidth="1"/>
    <col min="2831" max="2831" width="4.5703125" bestFit="1" customWidth="1"/>
    <col min="2832" max="2834" width="1.7109375" customWidth="1"/>
    <col min="2835" max="2835" width="5.28515625" customWidth="1"/>
    <col min="2836" max="2837" width="5.7109375" customWidth="1"/>
    <col min="2838" max="2838" width="4.42578125" customWidth="1"/>
    <col min="2839" max="2839" width="2.7109375" customWidth="1"/>
    <col min="2840" max="2840" width="6.42578125" customWidth="1"/>
    <col min="2841" max="2841" width="11" customWidth="1"/>
    <col min="3059" max="3060" width="2.7109375" customWidth="1"/>
    <col min="3061" max="3061" width="7.140625" customWidth="1"/>
    <col min="3062" max="3062" width="4.7109375" customWidth="1"/>
    <col min="3063" max="3063" width="6" customWidth="1"/>
    <col min="3064" max="3066" width="1.7109375" customWidth="1"/>
    <col min="3067" max="3071" width="4.42578125" customWidth="1"/>
    <col min="3072" max="3073" width="1.5703125" customWidth="1"/>
    <col min="3074" max="3074" width="1.85546875" customWidth="1"/>
    <col min="3075" max="3078" width="4.42578125" customWidth="1"/>
    <col min="3079" max="3079" width="3.85546875" customWidth="1"/>
    <col min="3080" max="3081" width="2.140625" customWidth="1"/>
    <col min="3082" max="3082" width="2.42578125" customWidth="1"/>
    <col min="3083" max="3083" width="4.85546875" customWidth="1"/>
    <col min="3084" max="3084" width="2.7109375" customWidth="1"/>
    <col min="3085" max="3085" width="4.5703125" customWidth="1"/>
    <col min="3086" max="3086" width="4.7109375" customWidth="1"/>
    <col min="3087" max="3087" width="4.5703125" bestFit="1" customWidth="1"/>
    <col min="3088" max="3090" width="1.7109375" customWidth="1"/>
    <col min="3091" max="3091" width="5.28515625" customWidth="1"/>
    <col min="3092" max="3093" width="5.7109375" customWidth="1"/>
    <col min="3094" max="3094" width="4.42578125" customWidth="1"/>
    <col min="3095" max="3095" width="2.7109375" customWidth="1"/>
    <col min="3096" max="3096" width="6.42578125" customWidth="1"/>
    <col min="3097" max="3097" width="11" customWidth="1"/>
    <col min="3315" max="3316" width="2.7109375" customWidth="1"/>
    <col min="3317" max="3317" width="7.140625" customWidth="1"/>
    <col min="3318" max="3318" width="4.7109375" customWidth="1"/>
    <col min="3319" max="3319" width="6" customWidth="1"/>
    <col min="3320" max="3322" width="1.7109375" customWidth="1"/>
    <col min="3323" max="3327" width="4.42578125" customWidth="1"/>
    <col min="3328" max="3329" width="1.5703125" customWidth="1"/>
    <col min="3330" max="3330" width="1.85546875" customWidth="1"/>
    <col min="3331" max="3334" width="4.42578125" customWidth="1"/>
    <col min="3335" max="3335" width="3.85546875" customWidth="1"/>
    <col min="3336" max="3337" width="2.140625" customWidth="1"/>
    <col min="3338" max="3338" width="2.42578125" customWidth="1"/>
    <col min="3339" max="3339" width="4.85546875" customWidth="1"/>
    <col min="3340" max="3340" width="2.7109375" customWidth="1"/>
    <col min="3341" max="3341" width="4.5703125" customWidth="1"/>
    <col min="3342" max="3342" width="4.7109375" customWidth="1"/>
    <col min="3343" max="3343" width="4.5703125" bestFit="1" customWidth="1"/>
    <col min="3344" max="3346" width="1.7109375" customWidth="1"/>
    <col min="3347" max="3347" width="5.28515625" customWidth="1"/>
    <col min="3348" max="3349" width="5.7109375" customWidth="1"/>
    <col min="3350" max="3350" width="4.42578125" customWidth="1"/>
    <col min="3351" max="3351" width="2.7109375" customWidth="1"/>
    <col min="3352" max="3352" width="6.42578125" customWidth="1"/>
    <col min="3353" max="3353" width="11" customWidth="1"/>
    <col min="3571" max="3572" width="2.7109375" customWidth="1"/>
    <col min="3573" max="3573" width="7.140625" customWidth="1"/>
    <col min="3574" max="3574" width="4.7109375" customWidth="1"/>
    <col min="3575" max="3575" width="6" customWidth="1"/>
    <col min="3576" max="3578" width="1.7109375" customWidth="1"/>
    <col min="3579" max="3583" width="4.42578125" customWidth="1"/>
    <col min="3584" max="3585" width="1.5703125" customWidth="1"/>
    <col min="3586" max="3586" width="1.85546875" customWidth="1"/>
    <col min="3587" max="3590" width="4.42578125" customWidth="1"/>
    <col min="3591" max="3591" width="3.85546875" customWidth="1"/>
    <col min="3592" max="3593" width="2.140625" customWidth="1"/>
    <col min="3594" max="3594" width="2.42578125" customWidth="1"/>
    <col min="3595" max="3595" width="4.85546875" customWidth="1"/>
    <col min="3596" max="3596" width="2.7109375" customWidth="1"/>
    <col min="3597" max="3597" width="4.5703125" customWidth="1"/>
    <col min="3598" max="3598" width="4.7109375" customWidth="1"/>
    <col min="3599" max="3599" width="4.5703125" bestFit="1" customWidth="1"/>
    <col min="3600" max="3602" width="1.7109375" customWidth="1"/>
    <col min="3603" max="3603" width="5.28515625" customWidth="1"/>
    <col min="3604" max="3605" width="5.7109375" customWidth="1"/>
    <col min="3606" max="3606" width="4.42578125" customWidth="1"/>
    <col min="3607" max="3607" width="2.7109375" customWidth="1"/>
    <col min="3608" max="3608" width="6.42578125" customWidth="1"/>
    <col min="3609" max="3609" width="11" customWidth="1"/>
    <col min="3827" max="3828" width="2.7109375" customWidth="1"/>
    <col min="3829" max="3829" width="7.140625" customWidth="1"/>
    <col min="3830" max="3830" width="4.7109375" customWidth="1"/>
    <col min="3831" max="3831" width="6" customWidth="1"/>
    <col min="3832" max="3834" width="1.7109375" customWidth="1"/>
    <col min="3835" max="3839" width="4.42578125" customWidth="1"/>
    <col min="3840" max="3841" width="1.5703125" customWidth="1"/>
    <col min="3842" max="3842" width="1.85546875" customWidth="1"/>
    <col min="3843" max="3846" width="4.42578125" customWidth="1"/>
    <col min="3847" max="3847" width="3.85546875" customWidth="1"/>
    <col min="3848" max="3849" width="2.140625" customWidth="1"/>
    <col min="3850" max="3850" width="2.42578125" customWidth="1"/>
    <col min="3851" max="3851" width="4.85546875" customWidth="1"/>
    <col min="3852" max="3852" width="2.7109375" customWidth="1"/>
    <col min="3853" max="3853" width="4.5703125" customWidth="1"/>
    <col min="3854" max="3854" width="4.7109375" customWidth="1"/>
    <col min="3855" max="3855" width="4.5703125" bestFit="1" customWidth="1"/>
    <col min="3856" max="3858" width="1.7109375" customWidth="1"/>
    <col min="3859" max="3859" width="5.28515625" customWidth="1"/>
    <col min="3860" max="3861" width="5.7109375" customWidth="1"/>
    <col min="3862" max="3862" width="4.42578125" customWidth="1"/>
    <col min="3863" max="3863" width="2.7109375" customWidth="1"/>
    <col min="3864" max="3864" width="6.42578125" customWidth="1"/>
    <col min="3865" max="3865" width="11" customWidth="1"/>
    <col min="4083" max="4084" width="2.7109375" customWidth="1"/>
    <col min="4085" max="4085" width="7.140625" customWidth="1"/>
    <col min="4086" max="4086" width="4.7109375" customWidth="1"/>
    <col min="4087" max="4087" width="6" customWidth="1"/>
    <col min="4088" max="4090" width="1.7109375" customWidth="1"/>
    <col min="4091" max="4095" width="4.42578125" customWidth="1"/>
    <col min="4096" max="4097" width="1.5703125" customWidth="1"/>
    <col min="4098" max="4098" width="1.85546875" customWidth="1"/>
    <col min="4099" max="4102" width="4.42578125" customWidth="1"/>
    <col min="4103" max="4103" width="3.85546875" customWidth="1"/>
    <col min="4104" max="4105" width="2.140625" customWidth="1"/>
    <col min="4106" max="4106" width="2.42578125" customWidth="1"/>
    <col min="4107" max="4107" width="4.85546875" customWidth="1"/>
    <col min="4108" max="4108" width="2.7109375" customWidth="1"/>
    <col min="4109" max="4109" width="4.5703125" customWidth="1"/>
    <col min="4110" max="4110" width="4.7109375" customWidth="1"/>
    <col min="4111" max="4111" width="4.5703125" bestFit="1" customWidth="1"/>
    <col min="4112" max="4114" width="1.7109375" customWidth="1"/>
    <col min="4115" max="4115" width="5.28515625" customWidth="1"/>
    <col min="4116" max="4117" width="5.7109375" customWidth="1"/>
    <col min="4118" max="4118" width="4.42578125" customWidth="1"/>
    <col min="4119" max="4119" width="2.7109375" customWidth="1"/>
    <col min="4120" max="4120" width="6.42578125" customWidth="1"/>
    <col min="4121" max="4121" width="11" customWidth="1"/>
    <col min="4339" max="4340" width="2.7109375" customWidth="1"/>
    <col min="4341" max="4341" width="7.140625" customWidth="1"/>
    <col min="4342" max="4342" width="4.7109375" customWidth="1"/>
    <col min="4343" max="4343" width="6" customWidth="1"/>
    <col min="4344" max="4346" width="1.7109375" customWidth="1"/>
    <col min="4347" max="4351" width="4.42578125" customWidth="1"/>
    <col min="4352" max="4353" width="1.5703125" customWidth="1"/>
    <col min="4354" max="4354" width="1.85546875" customWidth="1"/>
    <col min="4355" max="4358" width="4.42578125" customWidth="1"/>
    <col min="4359" max="4359" width="3.85546875" customWidth="1"/>
    <col min="4360" max="4361" width="2.140625" customWidth="1"/>
    <col min="4362" max="4362" width="2.42578125" customWidth="1"/>
    <col min="4363" max="4363" width="4.85546875" customWidth="1"/>
    <col min="4364" max="4364" width="2.7109375" customWidth="1"/>
    <col min="4365" max="4365" width="4.5703125" customWidth="1"/>
    <col min="4366" max="4366" width="4.7109375" customWidth="1"/>
    <col min="4367" max="4367" width="4.5703125" bestFit="1" customWidth="1"/>
    <col min="4368" max="4370" width="1.7109375" customWidth="1"/>
    <col min="4371" max="4371" width="5.28515625" customWidth="1"/>
    <col min="4372" max="4373" width="5.7109375" customWidth="1"/>
    <col min="4374" max="4374" width="4.42578125" customWidth="1"/>
    <col min="4375" max="4375" width="2.7109375" customWidth="1"/>
    <col min="4376" max="4376" width="6.42578125" customWidth="1"/>
    <col min="4377" max="4377" width="11" customWidth="1"/>
    <col min="4595" max="4596" width="2.7109375" customWidth="1"/>
    <col min="4597" max="4597" width="7.140625" customWidth="1"/>
    <col min="4598" max="4598" width="4.7109375" customWidth="1"/>
    <col min="4599" max="4599" width="6" customWidth="1"/>
    <col min="4600" max="4602" width="1.7109375" customWidth="1"/>
    <col min="4603" max="4607" width="4.42578125" customWidth="1"/>
    <col min="4608" max="4609" width="1.5703125" customWidth="1"/>
    <col min="4610" max="4610" width="1.85546875" customWidth="1"/>
    <col min="4611" max="4614" width="4.42578125" customWidth="1"/>
    <col min="4615" max="4615" width="3.85546875" customWidth="1"/>
    <col min="4616" max="4617" width="2.140625" customWidth="1"/>
    <col min="4618" max="4618" width="2.42578125" customWidth="1"/>
    <col min="4619" max="4619" width="4.85546875" customWidth="1"/>
    <col min="4620" max="4620" width="2.7109375" customWidth="1"/>
    <col min="4621" max="4621" width="4.5703125" customWidth="1"/>
    <col min="4622" max="4622" width="4.7109375" customWidth="1"/>
    <col min="4623" max="4623" width="4.5703125" bestFit="1" customWidth="1"/>
    <col min="4624" max="4626" width="1.7109375" customWidth="1"/>
    <col min="4627" max="4627" width="5.28515625" customWidth="1"/>
    <col min="4628" max="4629" width="5.7109375" customWidth="1"/>
    <col min="4630" max="4630" width="4.42578125" customWidth="1"/>
    <col min="4631" max="4631" width="2.7109375" customWidth="1"/>
    <col min="4632" max="4632" width="6.42578125" customWidth="1"/>
    <col min="4633" max="4633" width="11" customWidth="1"/>
    <col min="4851" max="4852" width="2.7109375" customWidth="1"/>
    <col min="4853" max="4853" width="7.140625" customWidth="1"/>
    <col min="4854" max="4854" width="4.7109375" customWidth="1"/>
    <col min="4855" max="4855" width="6" customWidth="1"/>
    <col min="4856" max="4858" width="1.7109375" customWidth="1"/>
    <col min="4859" max="4863" width="4.42578125" customWidth="1"/>
    <col min="4864" max="4865" width="1.5703125" customWidth="1"/>
    <col min="4866" max="4866" width="1.85546875" customWidth="1"/>
    <col min="4867" max="4870" width="4.42578125" customWidth="1"/>
    <col min="4871" max="4871" width="3.85546875" customWidth="1"/>
    <col min="4872" max="4873" width="2.140625" customWidth="1"/>
    <col min="4874" max="4874" width="2.42578125" customWidth="1"/>
    <col min="4875" max="4875" width="4.85546875" customWidth="1"/>
    <col min="4876" max="4876" width="2.7109375" customWidth="1"/>
    <col min="4877" max="4877" width="4.5703125" customWidth="1"/>
    <col min="4878" max="4878" width="4.7109375" customWidth="1"/>
    <col min="4879" max="4879" width="4.5703125" bestFit="1" customWidth="1"/>
    <col min="4880" max="4882" width="1.7109375" customWidth="1"/>
    <col min="4883" max="4883" width="5.28515625" customWidth="1"/>
    <col min="4884" max="4885" width="5.7109375" customWidth="1"/>
    <col min="4886" max="4886" width="4.42578125" customWidth="1"/>
    <col min="4887" max="4887" width="2.7109375" customWidth="1"/>
    <col min="4888" max="4888" width="6.42578125" customWidth="1"/>
    <col min="4889" max="4889" width="11" customWidth="1"/>
    <col min="5107" max="5108" width="2.7109375" customWidth="1"/>
    <col min="5109" max="5109" width="7.140625" customWidth="1"/>
    <col min="5110" max="5110" width="4.7109375" customWidth="1"/>
    <col min="5111" max="5111" width="6" customWidth="1"/>
    <col min="5112" max="5114" width="1.7109375" customWidth="1"/>
    <col min="5115" max="5119" width="4.42578125" customWidth="1"/>
    <col min="5120" max="5121" width="1.5703125" customWidth="1"/>
    <col min="5122" max="5122" width="1.85546875" customWidth="1"/>
    <col min="5123" max="5126" width="4.42578125" customWidth="1"/>
    <col min="5127" max="5127" width="3.85546875" customWidth="1"/>
    <col min="5128" max="5129" width="2.140625" customWidth="1"/>
    <col min="5130" max="5130" width="2.42578125" customWidth="1"/>
    <col min="5131" max="5131" width="4.85546875" customWidth="1"/>
    <col min="5132" max="5132" width="2.7109375" customWidth="1"/>
    <col min="5133" max="5133" width="4.5703125" customWidth="1"/>
    <col min="5134" max="5134" width="4.7109375" customWidth="1"/>
    <col min="5135" max="5135" width="4.5703125" bestFit="1" customWidth="1"/>
    <col min="5136" max="5138" width="1.7109375" customWidth="1"/>
    <col min="5139" max="5139" width="5.28515625" customWidth="1"/>
    <col min="5140" max="5141" width="5.7109375" customWidth="1"/>
    <col min="5142" max="5142" width="4.42578125" customWidth="1"/>
    <col min="5143" max="5143" width="2.7109375" customWidth="1"/>
    <col min="5144" max="5144" width="6.42578125" customWidth="1"/>
    <col min="5145" max="5145" width="11" customWidth="1"/>
    <col min="5363" max="5364" width="2.7109375" customWidth="1"/>
    <col min="5365" max="5365" width="7.140625" customWidth="1"/>
    <col min="5366" max="5366" width="4.7109375" customWidth="1"/>
    <col min="5367" max="5367" width="6" customWidth="1"/>
    <col min="5368" max="5370" width="1.7109375" customWidth="1"/>
    <col min="5371" max="5375" width="4.42578125" customWidth="1"/>
    <col min="5376" max="5377" width="1.5703125" customWidth="1"/>
    <col min="5378" max="5378" width="1.85546875" customWidth="1"/>
    <col min="5379" max="5382" width="4.42578125" customWidth="1"/>
    <col min="5383" max="5383" width="3.85546875" customWidth="1"/>
    <col min="5384" max="5385" width="2.140625" customWidth="1"/>
    <col min="5386" max="5386" width="2.42578125" customWidth="1"/>
    <col min="5387" max="5387" width="4.85546875" customWidth="1"/>
    <col min="5388" max="5388" width="2.7109375" customWidth="1"/>
    <col min="5389" max="5389" width="4.5703125" customWidth="1"/>
    <col min="5390" max="5390" width="4.7109375" customWidth="1"/>
    <col min="5391" max="5391" width="4.5703125" bestFit="1" customWidth="1"/>
    <col min="5392" max="5394" width="1.7109375" customWidth="1"/>
    <col min="5395" max="5395" width="5.28515625" customWidth="1"/>
    <col min="5396" max="5397" width="5.7109375" customWidth="1"/>
    <col min="5398" max="5398" width="4.42578125" customWidth="1"/>
    <col min="5399" max="5399" width="2.7109375" customWidth="1"/>
    <col min="5400" max="5400" width="6.42578125" customWidth="1"/>
    <col min="5401" max="5401" width="11" customWidth="1"/>
    <col min="5619" max="5620" width="2.7109375" customWidth="1"/>
    <col min="5621" max="5621" width="7.140625" customWidth="1"/>
    <col min="5622" max="5622" width="4.7109375" customWidth="1"/>
    <col min="5623" max="5623" width="6" customWidth="1"/>
    <col min="5624" max="5626" width="1.7109375" customWidth="1"/>
    <col min="5627" max="5631" width="4.42578125" customWidth="1"/>
    <col min="5632" max="5633" width="1.5703125" customWidth="1"/>
    <col min="5634" max="5634" width="1.85546875" customWidth="1"/>
    <col min="5635" max="5638" width="4.42578125" customWidth="1"/>
    <col min="5639" max="5639" width="3.85546875" customWidth="1"/>
    <col min="5640" max="5641" width="2.140625" customWidth="1"/>
    <col min="5642" max="5642" width="2.42578125" customWidth="1"/>
    <col min="5643" max="5643" width="4.85546875" customWidth="1"/>
    <col min="5644" max="5644" width="2.7109375" customWidth="1"/>
    <col min="5645" max="5645" width="4.5703125" customWidth="1"/>
    <col min="5646" max="5646" width="4.7109375" customWidth="1"/>
    <col min="5647" max="5647" width="4.5703125" bestFit="1" customWidth="1"/>
    <col min="5648" max="5650" width="1.7109375" customWidth="1"/>
    <col min="5651" max="5651" width="5.28515625" customWidth="1"/>
    <col min="5652" max="5653" width="5.7109375" customWidth="1"/>
    <col min="5654" max="5654" width="4.42578125" customWidth="1"/>
    <col min="5655" max="5655" width="2.7109375" customWidth="1"/>
    <col min="5656" max="5656" width="6.42578125" customWidth="1"/>
    <col min="5657" max="5657" width="11" customWidth="1"/>
    <col min="5875" max="5876" width="2.7109375" customWidth="1"/>
    <col min="5877" max="5877" width="7.140625" customWidth="1"/>
    <col min="5878" max="5878" width="4.7109375" customWidth="1"/>
    <col min="5879" max="5879" width="6" customWidth="1"/>
    <col min="5880" max="5882" width="1.7109375" customWidth="1"/>
    <col min="5883" max="5887" width="4.42578125" customWidth="1"/>
    <col min="5888" max="5889" width="1.5703125" customWidth="1"/>
    <col min="5890" max="5890" width="1.85546875" customWidth="1"/>
    <col min="5891" max="5894" width="4.42578125" customWidth="1"/>
    <col min="5895" max="5895" width="3.85546875" customWidth="1"/>
    <col min="5896" max="5897" width="2.140625" customWidth="1"/>
    <col min="5898" max="5898" width="2.42578125" customWidth="1"/>
    <col min="5899" max="5899" width="4.85546875" customWidth="1"/>
    <col min="5900" max="5900" width="2.7109375" customWidth="1"/>
    <col min="5901" max="5901" width="4.5703125" customWidth="1"/>
    <col min="5902" max="5902" width="4.7109375" customWidth="1"/>
    <col min="5903" max="5903" width="4.5703125" bestFit="1" customWidth="1"/>
    <col min="5904" max="5906" width="1.7109375" customWidth="1"/>
    <col min="5907" max="5907" width="5.28515625" customWidth="1"/>
    <col min="5908" max="5909" width="5.7109375" customWidth="1"/>
    <col min="5910" max="5910" width="4.42578125" customWidth="1"/>
    <col min="5911" max="5911" width="2.7109375" customWidth="1"/>
    <col min="5912" max="5912" width="6.42578125" customWidth="1"/>
    <col min="5913" max="5913" width="11" customWidth="1"/>
    <col min="6131" max="6132" width="2.7109375" customWidth="1"/>
    <col min="6133" max="6133" width="7.140625" customWidth="1"/>
    <col min="6134" max="6134" width="4.7109375" customWidth="1"/>
    <col min="6135" max="6135" width="6" customWidth="1"/>
    <col min="6136" max="6138" width="1.7109375" customWidth="1"/>
    <col min="6139" max="6143" width="4.42578125" customWidth="1"/>
    <col min="6144" max="6145" width="1.5703125" customWidth="1"/>
    <col min="6146" max="6146" width="1.85546875" customWidth="1"/>
    <col min="6147" max="6150" width="4.42578125" customWidth="1"/>
    <col min="6151" max="6151" width="3.85546875" customWidth="1"/>
    <col min="6152" max="6153" width="2.140625" customWidth="1"/>
    <col min="6154" max="6154" width="2.42578125" customWidth="1"/>
    <col min="6155" max="6155" width="4.85546875" customWidth="1"/>
    <col min="6156" max="6156" width="2.7109375" customWidth="1"/>
    <col min="6157" max="6157" width="4.5703125" customWidth="1"/>
    <col min="6158" max="6158" width="4.7109375" customWidth="1"/>
    <col min="6159" max="6159" width="4.5703125" bestFit="1" customWidth="1"/>
    <col min="6160" max="6162" width="1.7109375" customWidth="1"/>
    <col min="6163" max="6163" width="5.28515625" customWidth="1"/>
    <col min="6164" max="6165" width="5.7109375" customWidth="1"/>
    <col min="6166" max="6166" width="4.42578125" customWidth="1"/>
    <col min="6167" max="6167" width="2.7109375" customWidth="1"/>
    <col min="6168" max="6168" width="6.42578125" customWidth="1"/>
    <col min="6169" max="6169" width="11" customWidth="1"/>
    <col min="6387" max="6388" width="2.7109375" customWidth="1"/>
    <col min="6389" max="6389" width="7.140625" customWidth="1"/>
    <col min="6390" max="6390" width="4.7109375" customWidth="1"/>
    <col min="6391" max="6391" width="6" customWidth="1"/>
    <col min="6392" max="6394" width="1.7109375" customWidth="1"/>
    <col min="6395" max="6399" width="4.42578125" customWidth="1"/>
    <col min="6400" max="6401" width="1.5703125" customWidth="1"/>
    <col min="6402" max="6402" width="1.85546875" customWidth="1"/>
    <col min="6403" max="6406" width="4.42578125" customWidth="1"/>
    <col min="6407" max="6407" width="3.85546875" customWidth="1"/>
    <col min="6408" max="6409" width="2.140625" customWidth="1"/>
    <col min="6410" max="6410" width="2.42578125" customWidth="1"/>
    <col min="6411" max="6411" width="4.85546875" customWidth="1"/>
    <col min="6412" max="6412" width="2.7109375" customWidth="1"/>
    <col min="6413" max="6413" width="4.5703125" customWidth="1"/>
    <col min="6414" max="6414" width="4.7109375" customWidth="1"/>
    <col min="6415" max="6415" width="4.5703125" bestFit="1" customWidth="1"/>
    <col min="6416" max="6418" width="1.7109375" customWidth="1"/>
    <col min="6419" max="6419" width="5.28515625" customWidth="1"/>
    <col min="6420" max="6421" width="5.7109375" customWidth="1"/>
    <col min="6422" max="6422" width="4.42578125" customWidth="1"/>
    <col min="6423" max="6423" width="2.7109375" customWidth="1"/>
    <col min="6424" max="6424" width="6.42578125" customWidth="1"/>
    <col min="6425" max="6425" width="11" customWidth="1"/>
    <col min="6643" max="6644" width="2.7109375" customWidth="1"/>
    <col min="6645" max="6645" width="7.140625" customWidth="1"/>
    <col min="6646" max="6646" width="4.7109375" customWidth="1"/>
    <col min="6647" max="6647" width="6" customWidth="1"/>
    <col min="6648" max="6650" width="1.7109375" customWidth="1"/>
    <col min="6651" max="6655" width="4.42578125" customWidth="1"/>
    <col min="6656" max="6657" width="1.5703125" customWidth="1"/>
    <col min="6658" max="6658" width="1.85546875" customWidth="1"/>
    <col min="6659" max="6662" width="4.42578125" customWidth="1"/>
    <col min="6663" max="6663" width="3.85546875" customWidth="1"/>
    <col min="6664" max="6665" width="2.140625" customWidth="1"/>
    <col min="6666" max="6666" width="2.42578125" customWidth="1"/>
    <col min="6667" max="6667" width="4.85546875" customWidth="1"/>
    <col min="6668" max="6668" width="2.7109375" customWidth="1"/>
    <col min="6669" max="6669" width="4.5703125" customWidth="1"/>
    <col min="6670" max="6670" width="4.7109375" customWidth="1"/>
    <col min="6671" max="6671" width="4.5703125" bestFit="1" customWidth="1"/>
    <col min="6672" max="6674" width="1.7109375" customWidth="1"/>
    <col min="6675" max="6675" width="5.28515625" customWidth="1"/>
    <col min="6676" max="6677" width="5.7109375" customWidth="1"/>
    <col min="6678" max="6678" width="4.42578125" customWidth="1"/>
    <col min="6679" max="6679" width="2.7109375" customWidth="1"/>
    <col min="6680" max="6680" width="6.42578125" customWidth="1"/>
    <col min="6681" max="6681" width="11" customWidth="1"/>
    <col min="6899" max="6900" width="2.7109375" customWidth="1"/>
    <col min="6901" max="6901" width="7.140625" customWidth="1"/>
    <col min="6902" max="6902" width="4.7109375" customWidth="1"/>
    <col min="6903" max="6903" width="6" customWidth="1"/>
    <col min="6904" max="6906" width="1.7109375" customWidth="1"/>
    <col min="6907" max="6911" width="4.42578125" customWidth="1"/>
    <col min="6912" max="6913" width="1.5703125" customWidth="1"/>
    <col min="6914" max="6914" width="1.85546875" customWidth="1"/>
    <col min="6915" max="6918" width="4.42578125" customWidth="1"/>
    <col min="6919" max="6919" width="3.85546875" customWidth="1"/>
    <col min="6920" max="6921" width="2.140625" customWidth="1"/>
    <col min="6922" max="6922" width="2.42578125" customWidth="1"/>
    <col min="6923" max="6923" width="4.85546875" customWidth="1"/>
    <col min="6924" max="6924" width="2.7109375" customWidth="1"/>
    <col min="6925" max="6925" width="4.5703125" customWidth="1"/>
    <col min="6926" max="6926" width="4.7109375" customWidth="1"/>
    <col min="6927" max="6927" width="4.5703125" bestFit="1" customWidth="1"/>
    <col min="6928" max="6930" width="1.7109375" customWidth="1"/>
    <col min="6931" max="6931" width="5.28515625" customWidth="1"/>
    <col min="6932" max="6933" width="5.7109375" customWidth="1"/>
    <col min="6934" max="6934" width="4.42578125" customWidth="1"/>
    <col min="6935" max="6935" width="2.7109375" customWidth="1"/>
    <col min="6936" max="6936" width="6.42578125" customWidth="1"/>
    <col min="6937" max="6937" width="11" customWidth="1"/>
    <col min="7155" max="7156" width="2.7109375" customWidth="1"/>
    <col min="7157" max="7157" width="7.140625" customWidth="1"/>
    <col min="7158" max="7158" width="4.7109375" customWidth="1"/>
    <col min="7159" max="7159" width="6" customWidth="1"/>
    <col min="7160" max="7162" width="1.7109375" customWidth="1"/>
    <col min="7163" max="7167" width="4.42578125" customWidth="1"/>
    <col min="7168" max="7169" width="1.5703125" customWidth="1"/>
    <col min="7170" max="7170" width="1.85546875" customWidth="1"/>
    <col min="7171" max="7174" width="4.42578125" customWidth="1"/>
    <col min="7175" max="7175" width="3.85546875" customWidth="1"/>
    <col min="7176" max="7177" width="2.140625" customWidth="1"/>
    <col min="7178" max="7178" width="2.42578125" customWidth="1"/>
    <col min="7179" max="7179" width="4.85546875" customWidth="1"/>
    <col min="7180" max="7180" width="2.7109375" customWidth="1"/>
    <col min="7181" max="7181" width="4.5703125" customWidth="1"/>
    <col min="7182" max="7182" width="4.7109375" customWidth="1"/>
    <col min="7183" max="7183" width="4.5703125" bestFit="1" customWidth="1"/>
    <col min="7184" max="7186" width="1.7109375" customWidth="1"/>
    <col min="7187" max="7187" width="5.28515625" customWidth="1"/>
    <col min="7188" max="7189" width="5.7109375" customWidth="1"/>
    <col min="7190" max="7190" width="4.42578125" customWidth="1"/>
    <col min="7191" max="7191" width="2.7109375" customWidth="1"/>
    <col min="7192" max="7192" width="6.42578125" customWidth="1"/>
    <col min="7193" max="7193" width="11" customWidth="1"/>
    <col min="7411" max="7412" width="2.7109375" customWidth="1"/>
    <col min="7413" max="7413" width="7.140625" customWidth="1"/>
    <col min="7414" max="7414" width="4.7109375" customWidth="1"/>
    <col min="7415" max="7415" width="6" customWidth="1"/>
    <col min="7416" max="7418" width="1.7109375" customWidth="1"/>
    <col min="7419" max="7423" width="4.42578125" customWidth="1"/>
    <col min="7424" max="7425" width="1.5703125" customWidth="1"/>
    <col min="7426" max="7426" width="1.85546875" customWidth="1"/>
    <col min="7427" max="7430" width="4.42578125" customWidth="1"/>
    <col min="7431" max="7431" width="3.85546875" customWidth="1"/>
    <col min="7432" max="7433" width="2.140625" customWidth="1"/>
    <col min="7434" max="7434" width="2.42578125" customWidth="1"/>
    <col min="7435" max="7435" width="4.85546875" customWidth="1"/>
    <col min="7436" max="7436" width="2.7109375" customWidth="1"/>
    <col min="7437" max="7437" width="4.5703125" customWidth="1"/>
    <col min="7438" max="7438" width="4.7109375" customWidth="1"/>
    <col min="7439" max="7439" width="4.5703125" bestFit="1" customWidth="1"/>
    <col min="7440" max="7442" width="1.7109375" customWidth="1"/>
    <col min="7443" max="7443" width="5.28515625" customWidth="1"/>
    <col min="7444" max="7445" width="5.7109375" customWidth="1"/>
    <col min="7446" max="7446" width="4.42578125" customWidth="1"/>
    <col min="7447" max="7447" width="2.7109375" customWidth="1"/>
    <col min="7448" max="7448" width="6.42578125" customWidth="1"/>
    <col min="7449" max="7449" width="11" customWidth="1"/>
    <col min="7667" max="7668" width="2.7109375" customWidth="1"/>
    <col min="7669" max="7669" width="7.140625" customWidth="1"/>
    <col min="7670" max="7670" width="4.7109375" customWidth="1"/>
    <col min="7671" max="7671" width="6" customWidth="1"/>
    <col min="7672" max="7674" width="1.7109375" customWidth="1"/>
    <col min="7675" max="7679" width="4.42578125" customWidth="1"/>
    <col min="7680" max="7681" width="1.5703125" customWidth="1"/>
    <col min="7682" max="7682" width="1.85546875" customWidth="1"/>
    <col min="7683" max="7686" width="4.42578125" customWidth="1"/>
    <col min="7687" max="7687" width="3.85546875" customWidth="1"/>
    <col min="7688" max="7689" width="2.140625" customWidth="1"/>
    <col min="7690" max="7690" width="2.42578125" customWidth="1"/>
    <col min="7691" max="7691" width="4.85546875" customWidth="1"/>
    <col min="7692" max="7692" width="2.7109375" customWidth="1"/>
    <col min="7693" max="7693" width="4.5703125" customWidth="1"/>
    <col min="7694" max="7694" width="4.7109375" customWidth="1"/>
    <col min="7695" max="7695" width="4.5703125" bestFit="1" customWidth="1"/>
    <col min="7696" max="7698" width="1.7109375" customWidth="1"/>
    <col min="7699" max="7699" width="5.28515625" customWidth="1"/>
    <col min="7700" max="7701" width="5.7109375" customWidth="1"/>
    <col min="7702" max="7702" width="4.42578125" customWidth="1"/>
    <col min="7703" max="7703" width="2.7109375" customWidth="1"/>
    <col min="7704" max="7704" width="6.42578125" customWidth="1"/>
    <col min="7705" max="7705" width="11" customWidth="1"/>
    <col min="7923" max="7924" width="2.7109375" customWidth="1"/>
    <col min="7925" max="7925" width="7.140625" customWidth="1"/>
    <col min="7926" max="7926" width="4.7109375" customWidth="1"/>
    <col min="7927" max="7927" width="6" customWidth="1"/>
    <col min="7928" max="7930" width="1.7109375" customWidth="1"/>
    <col min="7931" max="7935" width="4.42578125" customWidth="1"/>
    <col min="7936" max="7937" width="1.5703125" customWidth="1"/>
    <col min="7938" max="7938" width="1.85546875" customWidth="1"/>
    <col min="7939" max="7942" width="4.42578125" customWidth="1"/>
    <col min="7943" max="7943" width="3.85546875" customWidth="1"/>
    <col min="7944" max="7945" width="2.140625" customWidth="1"/>
    <col min="7946" max="7946" width="2.42578125" customWidth="1"/>
    <col min="7947" max="7947" width="4.85546875" customWidth="1"/>
    <col min="7948" max="7948" width="2.7109375" customWidth="1"/>
    <col min="7949" max="7949" width="4.5703125" customWidth="1"/>
    <col min="7950" max="7950" width="4.7109375" customWidth="1"/>
    <col min="7951" max="7951" width="4.5703125" bestFit="1" customWidth="1"/>
    <col min="7952" max="7954" width="1.7109375" customWidth="1"/>
    <col min="7955" max="7955" width="5.28515625" customWidth="1"/>
    <col min="7956" max="7957" width="5.7109375" customWidth="1"/>
    <col min="7958" max="7958" width="4.42578125" customWidth="1"/>
    <col min="7959" max="7959" width="2.7109375" customWidth="1"/>
    <col min="7960" max="7960" width="6.42578125" customWidth="1"/>
    <col min="7961" max="7961" width="11" customWidth="1"/>
    <col min="8179" max="8180" width="2.7109375" customWidth="1"/>
    <col min="8181" max="8181" width="7.140625" customWidth="1"/>
    <col min="8182" max="8182" width="4.7109375" customWidth="1"/>
    <col min="8183" max="8183" width="6" customWidth="1"/>
    <col min="8184" max="8186" width="1.7109375" customWidth="1"/>
    <col min="8187" max="8191" width="4.42578125" customWidth="1"/>
    <col min="8192" max="8193" width="1.5703125" customWidth="1"/>
    <col min="8194" max="8194" width="1.85546875" customWidth="1"/>
    <col min="8195" max="8198" width="4.42578125" customWidth="1"/>
    <col min="8199" max="8199" width="3.85546875" customWidth="1"/>
    <col min="8200" max="8201" width="2.140625" customWidth="1"/>
    <col min="8202" max="8202" width="2.42578125" customWidth="1"/>
    <col min="8203" max="8203" width="4.85546875" customWidth="1"/>
    <col min="8204" max="8204" width="2.7109375" customWidth="1"/>
    <col min="8205" max="8205" width="4.5703125" customWidth="1"/>
    <col min="8206" max="8206" width="4.7109375" customWidth="1"/>
    <col min="8207" max="8207" width="4.5703125" bestFit="1" customWidth="1"/>
    <col min="8208" max="8210" width="1.7109375" customWidth="1"/>
    <col min="8211" max="8211" width="5.28515625" customWidth="1"/>
    <col min="8212" max="8213" width="5.7109375" customWidth="1"/>
    <col min="8214" max="8214" width="4.42578125" customWidth="1"/>
    <col min="8215" max="8215" width="2.7109375" customWidth="1"/>
    <col min="8216" max="8216" width="6.42578125" customWidth="1"/>
    <col min="8217" max="8217" width="11" customWidth="1"/>
    <col min="8435" max="8436" width="2.7109375" customWidth="1"/>
    <col min="8437" max="8437" width="7.140625" customWidth="1"/>
    <col min="8438" max="8438" width="4.7109375" customWidth="1"/>
    <col min="8439" max="8439" width="6" customWidth="1"/>
    <col min="8440" max="8442" width="1.7109375" customWidth="1"/>
    <col min="8443" max="8447" width="4.42578125" customWidth="1"/>
    <col min="8448" max="8449" width="1.5703125" customWidth="1"/>
    <col min="8450" max="8450" width="1.85546875" customWidth="1"/>
    <col min="8451" max="8454" width="4.42578125" customWidth="1"/>
    <col min="8455" max="8455" width="3.85546875" customWidth="1"/>
    <col min="8456" max="8457" width="2.140625" customWidth="1"/>
    <col min="8458" max="8458" width="2.42578125" customWidth="1"/>
    <col min="8459" max="8459" width="4.85546875" customWidth="1"/>
    <col min="8460" max="8460" width="2.7109375" customWidth="1"/>
    <col min="8461" max="8461" width="4.5703125" customWidth="1"/>
    <col min="8462" max="8462" width="4.7109375" customWidth="1"/>
    <col min="8463" max="8463" width="4.5703125" bestFit="1" customWidth="1"/>
    <col min="8464" max="8466" width="1.7109375" customWidth="1"/>
    <col min="8467" max="8467" width="5.28515625" customWidth="1"/>
    <col min="8468" max="8469" width="5.7109375" customWidth="1"/>
    <col min="8470" max="8470" width="4.42578125" customWidth="1"/>
    <col min="8471" max="8471" width="2.7109375" customWidth="1"/>
    <col min="8472" max="8472" width="6.42578125" customWidth="1"/>
    <col min="8473" max="8473" width="11" customWidth="1"/>
    <col min="8691" max="8692" width="2.7109375" customWidth="1"/>
    <col min="8693" max="8693" width="7.140625" customWidth="1"/>
    <col min="8694" max="8694" width="4.7109375" customWidth="1"/>
    <col min="8695" max="8695" width="6" customWidth="1"/>
    <col min="8696" max="8698" width="1.7109375" customWidth="1"/>
    <col min="8699" max="8703" width="4.42578125" customWidth="1"/>
    <col min="8704" max="8705" width="1.5703125" customWidth="1"/>
    <col min="8706" max="8706" width="1.85546875" customWidth="1"/>
    <col min="8707" max="8710" width="4.42578125" customWidth="1"/>
    <col min="8711" max="8711" width="3.85546875" customWidth="1"/>
    <col min="8712" max="8713" width="2.140625" customWidth="1"/>
    <col min="8714" max="8714" width="2.42578125" customWidth="1"/>
    <col min="8715" max="8715" width="4.85546875" customWidth="1"/>
    <col min="8716" max="8716" width="2.7109375" customWidth="1"/>
    <col min="8717" max="8717" width="4.5703125" customWidth="1"/>
    <col min="8718" max="8718" width="4.7109375" customWidth="1"/>
    <col min="8719" max="8719" width="4.5703125" bestFit="1" customWidth="1"/>
    <col min="8720" max="8722" width="1.7109375" customWidth="1"/>
    <col min="8723" max="8723" width="5.28515625" customWidth="1"/>
    <col min="8724" max="8725" width="5.7109375" customWidth="1"/>
    <col min="8726" max="8726" width="4.42578125" customWidth="1"/>
    <col min="8727" max="8727" width="2.7109375" customWidth="1"/>
    <col min="8728" max="8728" width="6.42578125" customWidth="1"/>
    <col min="8729" max="8729" width="11" customWidth="1"/>
    <col min="8947" max="8948" width="2.7109375" customWidth="1"/>
    <col min="8949" max="8949" width="7.140625" customWidth="1"/>
    <col min="8950" max="8950" width="4.7109375" customWidth="1"/>
    <col min="8951" max="8951" width="6" customWidth="1"/>
    <col min="8952" max="8954" width="1.7109375" customWidth="1"/>
    <col min="8955" max="8959" width="4.42578125" customWidth="1"/>
    <col min="8960" max="8961" width="1.5703125" customWidth="1"/>
    <col min="8962" max="8962" width="1.85546875" customWidth="1"/>
    <col min="8963" max="8966" width="4.42578125" customWidth="1"/>
    <col min="8967" max="8967" width="3.85546875" customWidth="1"/>
    <col min="8968" max="8969" width="2.140625" customWidth="1"/>
    <col min="8970" max="8970" width="2.42578125" customWidth="1"/>
    <col min="8971" max="8971" width="4.85546875" customWidth="1"/>
    <col min="8972" max="8972" width="2.7109375" customWidth="1"/>
    <col min="8973" max="8973" width="4.5703125" customWidth="1"/>
    <col min="8974" max="8974" width="4.7109375" customWidth="1"/>
    <col min="8975" max="8975" width="4.5703125" bestFit="1" customWidth="1"/>
    <col min="8976" max="8978" width="1.7109375" customWidth="1"/>
    <col min="8979" max="8979" width="5.28515625" customWidth="1"/>
    <col min="8980" max="8981" width="5.7109375" customWidth="1"/>
    <col min="8982" max="8982" width="4.42578125" customWidth="1"/>
    <col min="8983" max="8983" width="2.7109375" customWidth="1"/>
    <col min="8984" max="8984" width="6.42578125" customWidth="1"/>
    <col min="8985" max="8985" width="11" customWidth="1"/>
    <col min="9203" max="9204" width="2.7109375" customWidth="1"/>
    <col min="9205" max="9205" width="7.140625" customWidth="1"/>
    <col min="9206" max="9206" width="4.7109375" customWidth="1"/>
    <col min="9207" max="9207" width="6" customWidth="1"/>
    <col min="9208" max="9210" width="1.7109375" customWidth="1"/>
    <col min="9211" max="9215" width="4.42578125" customWidth="1"/>
    <col min="9216" max="9217" width="1.5703125" customWidth="1"/>
    <col min="9218" max="9218" width="1.85546875" customWidth="1"/>
    <col min="9219" max="9222" width="4.42578125" customWidth="1"/>
    <col min="9223" max="9223" width="3.85546875" customWidth="1"/>
    <col min="9224" max="9225" width="2.140625" customWidth="1"/>
    <col min="9226" max="9226" width="2.42578125" customWidth="1"/>
    <col min="9227" max="9227" width="4.85546875" customWidth="1"/>
    <col min="9228" max="9228" width="2.7109375" customWidth="1"/>
    <col min="9229" max="9229" width="4.5703125" customWidth="1"/>
    <col min="9230" max="9230" width="4.7109375" customWidth="1"/>
    <col min="9231" max="9231" width="4.5703125" bestFit="1" customWidth="1"/>
    <col min="9232" max="9234" width="1.7109375" customWidth="1"/>
    <col min="9235" max="9235" width="5.28515625" customWidth="1"/>
    <col min="9236" max="9237" width="5.7109375" customWidth="1"/>
    <col min="9238" max="9238" width="4.42578125" customWidth="1"/>
    <col min="9239" max="9239" width="2.7109375" customWidth="1"/>
    <col min="9240" max="9240" width="6.42578125" customWidth="1"/>
    <col min="9241" max="9241" width="11" customWidth="1"/>
    <col min="9459" max="9460" width="2.7109375" customWidth="1"/>
    <col min="9461" max="9461" width="7.140625" customWidth="1"/>
    <col min="9462" max="9462" width="4.7109375" customWidth="1"/>
    <col min="9463" max="9463" width="6" customWidth="1"/>
    <col min="9464" max="9466" width="1.7109375" customWidth="1"/>
    <col min="9467" max="9471" width="4.42578125" customWidth="1"/>
    <col min="9472" max="9473" width="1.5703125" customWidth="1"/>
    <col min="9474" max="9474" width="1.85546875" customWidth="1"/>
    <col min="9475" max="9478" width="4.42578125" customWidth="1"/>
    <col min="9479" max="9479" width="3.85546875" customWidth="1"/>
    <col min="9480" max="9481" width="2.140625" customWidth="1"/>
    <col min="9482" max="9482" width="2.42578125" customWidth="1"/>
    <col min="9483" max="9483" width="4.85546875" customWidth="1"/>
    <col min="9484" max="9484" width="2.7109375" customWidth="1"/>
    <col min="9485" max="9485" width="4.5703125" customWidth="1"/>
    <col min="9486" max="9486" width="4.7109375" customWidth="1"/>
    <col min="9487" max="9487" width="4.5703125" bestFit="1" customWidth="1"/>
    <col min="9488" max="9490" width="1.7109375" customWidth="1"/>
    <col min="9491" max="9491" width="5.28515625" customWidth="1"/>
    <col min="9492" max="9493" width="5.7109375" customWidth="1"/>
    <col min="9494" max="9494" width="4.42578125" customWidth="1"/>
    <col min="9495" max="9495" width="2.7109375" customWidth="1"/>
    <col min="9496" max="9496" width="6.42578125" customWidth="1"/>
    <col min="9497" max="9497" width="11" customWidth="1"/>
    <col min="9715" max="9716" width="2.7109375" customWidth="1"/>
    <col min="9717" max="9717" width="7.140625" customWidth="1"/>
    <col min="9718" max="9718" width="4.7109375" customWidth="1"/>
    <col min="9719" max="9719" width="6" customWidth="1"/>
    <col min="9720" max="9722" width="1.7109375" customWidth="1"/>
    <col min="9723" max="9727" width="4.42578125" customWidth="1"/>
    <col min="9728" max="9729" width="1.5703125" customWidth="1"/>
    <col min="9730" max="9730" width="1.85546875" customWidth="1"/>
    <col min="9731" max="9734" width="4.42578125" customWidth="1"/>
    <col min="9735" max="9735" width="3.85546875" customWidth="1"/>
    <col min="9736" max="9737" width="2.140625" customWidth="1"/>
    <col min="9738" max="9738" width="2.42578125" customWidth="1"/>
    <col min="9739" max="9739" width="4.85546875" customWidth="1"/>
    <col min="9740" max="9740" width="2.7109375" customWidth="1"/>
    <col min="9741" max="9741" width="4.5703125" customWidth="1"/>
    <col min="9742" max="9742" width="4.7109375" customWidth="1"/>
    <col min="9743" max="9743" width="4.5703125" bestFit="1" customWidth="1"/>
    <col min="9744" max="9746" width="1.7109375" customWidth="1"/>
    <col min="9747" max="9747" width="5.28515625" customWidth="1"/>
    <col min="9748" max="9749" width="5.7109375" customWidth="1"/>
    <col min="9750" max="9750" width="4.42578125" customWidth="1"/>
    <col min="9751" max="9751" width="2.7109375" customWidth="1"/>
    <col min="9752" max="9752" width="6.42578125" customWidth="1"/>
    <col min="9753" max="9753" width="11" customWidth="1"/>
    <col min="9971" max="9972" width="2.7109375" customWidth="1"/>
    <col min="9973" max="9973" width="7.140625" customWidth="1"/>
    <col min="9974" max="9974" width="4.7109375" customWidth="1"/>
    <col min="9975" max="9975" width="6" customWidth="1"/>
    <col min="9976" max="9978" width="1.7109375" customWidth="1"/>
    <col min="9979" max="9983" width="4.42578125" customWidth="1"/>
    <col min="9984" max="9985" width="1.5703125" customWidth="1"/>
    <col min="9986" max="9986" width="1.85546875" customWidth="1"/>
    <col min="9987" max="9990" width="4.42578125" customWidth="1"/>
    <col min="9991" max="9991" width="3.85546875" customWidth="1"/>
    <col min="9992" max="9993" width="2.140625" customWidth="1"/>
    <col min="9994" max="9994" width="2.42578125" customWidth="1"/>
    <col min="9995" max="9995" width="4.85546875" customWidth="1"/>
    <col min="9996" max="9996" width="2.7109375" customWidth="1"/>
    <col min="9997" max="9997" width="4.5703125" customWidth="1"/>
    <col min="9998" max="9998" width="4.7109375" customWidth="1"/>
    <col min="9999" max="9999" width="4.5703125" bestFit="1" customWidth="1"/>
    <col min="10000" max="10002" width="1.7109375" customWidth="1"/>
    <col min="10003" max="10003" width="5.28515625" customWidth="1"/>
    <col min="10004" max="10005" width="5.7109375" customWidth="1"/>
    <col min="10006" max="10006" width="4.42578125" customWidth="1"/>
    <col min="10007" max="10007" width="2.7109375" customWidth="1"/>
    <col min="10008" max="10008" width="6.42578125" customWidth="1"/>
    <col min="10009" max="10009" width="11" customWidth="1"/>
    <col min="10227" max="10228" width="2.7109375" customWidth="1"/>
    <col min="10229" max="10229" width="7.140625" customWidth="1"/>
    <col min="10230" max="10230" width="4.7109375" customWidth="1"/>
    <col min="10231" max="10231" width="6" customWidth="1"/>
    <col min="10232" max="10234" width="1.7109375" customWidth="1"/>
    <col min="10235" max="10239" width="4.42578125" customWidth="1"/>
    <col min="10240" max="10241" width="1.5703125" customWidth="1"/>
    <col min="10242" max="10242" width="1.85546875" customWidth="1"/>
    <col min="10243" max="10246" width="4.42578125" customWidth="1"/>
    <col min="10247" max="10247" width="3.85546875" customWidth="1"/>
    <col min="10248" max="10249" width="2.140625" customWidth="1"/>
    <col min="10250" max="10250" width="2.42578125" customWidth="1"/>
    <col min="10251" max="10251" width="4.85546875" customWidth="1"/>
    <col min="10252" max="10252" width="2.7109375" customWidth="1"/>
    <col min="10253" max="10253" width="4.5703125" customWidth="1"/>
    <col min="10254" max="10254" width="4.7109375" customWidth="1"/>
    <col min="10255" max="10255" width="4.5703125" bestFit="1" customWidth="1"/>
    <col min="10256" max="10258" width="1.7109375" customWidth="1"/>
    <col min="10259" max="10259" width="5.28515625" customWidth="1"/>
    <col min="10260" max="10261" width="5.7109375" customWidth="1"/>
    <col min="10262" max="10262" width="4.42578125" customWidth="1"/>
    <col min="10263" max="10263" width="2.7109375" customWidth="1"/>
    <col min="10264" max="10264" width="6.42578125" customWidth="1"/>
    <col min="10265" max="10265" width="11" customWidth="1"/>
    <col min="10483" max="10484" width="2.7109375" customWidth="1"/>
    <col min="10485" max="10485" width="7.140625" customWidth="1"/>
    <col min="10486" max="10486" width="4.7109375" customWidth="1"/>
    <col min="10487" max="10487" width="6" customWidth="1"/>
    <col min="10488" max="10490" width="1.7109375" customWidth="1"/>
    <col min="10491" max="10495" width="4.42578125" customWidth="1"/>
    <col min="10496" max="10497" width="1.5703125" customWidth="1"/>
    <col min="10498" max="10498" width="1.85546875" customWidth="1"/>
    <col min="10499" max="10502" width="4.42578125" customWidth="1"/>
    <col min="10503" max="10503" width="3.85546875" customWidth="1"/>
    <col min="10504" max="10505" width="2.140625" customWidth="1"/>
    <col min="10506" max="10506" width="2.42578125" customWidth="1"/>
    <col min="10507" max="10507" width="4.85546875" customWidth="1"/>
    <col min="10508" max="10508" width="2.7109375" customWidth="1"/>
    <col min="10509" max="10509" width="4.5703125" customWidth="1"/>
    <col min="10510" max="10510" width="4.7109375" customWidth="1"/>
    <col min="10511" max="10511" width="4.5703125" bestFit="1" customWidth="1"/>
    <col min="10512" max="10514" width="1.7109375" customWidth="1"/>
    <col min="10515" max="10515" width="5.28515625" customWidth="1"/>
    <col min="10516" max="10517" width="5.7109375" customWidth="1"/>
    <col min="10518" max="10518" width="4.42578125" customWidth="1"/>
    <col min="10519" max="10519" width="2.7109375" customWidth="1"/>
    <col min="10520" max="10520" width="6.42578125" customWidth="1"/>
    <col min="10521" max="10521" width="11" customWidth="1"/>
    <col min="10739" max="10740" width="2.7109375" customWidth="1"/>
    <col min="10741" max="10741" width="7.140625" customWidth="1"/>
    <col min="10742" max="10742" width="4.7109375" customWidth="1"/>
    <col min="10743" max="10743" width="6" customWidth="1"/>
    <col min="10744" max="10746" width="1.7109375" customWidth="1"/>
    <col min="10747" max="10751" width="4.42578125" customWidth="1"/>
    <col min="10752" max="10753" width="1.5703125" customWidth="1"/>
    <col min="10754" max="10754" width="1.85546875" customWidth="1"/>
    <col min="10755" max="10758" width="4.42578125" customWidth="1"/>
    <col min="10759" max="10759" width="3.85546875" customWidth="1"/>
    <col min="10760" max="10761" width="2.140625" customWidth="1"/>
    <col min="10762" max="10762" width="2.42578125" customWidth="1"/>
    <col min="10763" max="10763" width="4.85546875" customWidth="1"/>
    <col min="10764" max="10764" width="2.7109375" customWidth="1"/>
    <col min="10765" max="10765" width="4.5703125" customWidth="1"/>
    <col min="10766" max="10766" width="4.7109375" customWidth="1"/>
    <col min="10767" max="10767" width="4.5703125" bestFit="1" customWidth="1"/>
    <col min="10768" max="10770" width="1.7109375" customWidth="1"/>
    <col min="10771" max="10771" width="5.28515625" customWidth="1"/>
    <col min="10772" max="10773" width="5.7109375" customWidth="1"/>
    <col min="10774" max="10774" width="4.42578125" customWidth="1"/>
    <col min="10775" max="10775" width="2.7109375" customWidth="1"/>
    <col min="10776" max="10776" width="6.42578125" customWidth="1"/>
    <col min="10777" max="10777" width="11" customWidth="1"/>
    <col min="10995" max="10996" width="2.7109375" customWidth="1"/>
    <col min="10997" max="10997" width="7.140625" customWidth="1"/>
    <col min="10998" max="10998" width="4.7109375" customWidth="1"/>
    <col min="10999" max="10999" width="6" customWidth="1"/>
    <col min="11000" max="11002" width="1.7109375" customWidth="1"/>
    <col min="11003" max="11007" width="4.42578125" customWidth="1"/>
    <col min="11008" max="11009" width="1.5703125" customWidth="1"/>
    <col min="11010" max="11010" width="1.85546875" customWidth="1"/>
    <col min="11011" max="11014" width="4.42578125" customWidth="1"/>
    <col min="11015" max="11015" width="3.85546875" customWidth="1"/>
    <col min="11016" max="11017" width="2.140625" customWidth="1"/>
    <col min="11018" max="11018" width="2.42578125" customWidth="1"/>
    <col min="11019" max="11019" width="4.85546875" customWidth="1"/>
    <col min="11020" max="11020" width="2.7109375" customWidth="1"/>
    <col min="11021" max="11021" width="4.5703125" customWidth="1"/>
    <col min="11022" max="11022" width="4.7109375" customWidth="1"/>
    <col min="11023" max="11023" width="4.5703125" bestFit="1" customWidth="1"/>
    <col min="11024" max="11026" width="1.7109375" customWidth="1"/>
    <col min="11027" max="11027" width="5.28515625" customWidth="1"/>
    <col min="11028" max="11029" width="5.7109375" customWidth="1"/>
    <col min="11030" max="11030" width="4.42578125" customWidth="1"/>
    <col min="11031" max="11031" width="2.7109375" customWidth="1"/>
    <col min="11032" max="11032" width="6.42578125" customWidth="1"/>
    <col min="11033" max="11033" width="11" customWidth="1"/>
    <col min="11251" max="11252" width="2.7109375" customWidth="1"/>
    <col min="11253" max="11253" width="7.140625" customWidth="1"/>
    <col min="11254" max="11254" width="4.7109375" customWidth="1"/>
    <col min="11255" max="11255" width="6" customWidth="1"/>
    <col min="11256" max="11258" width="1.7109375" customWidth="1"/>
    <col min="11259" max="11263" width="4.42578125" customWidth="1"/>
    <col min="11264" max="11265" width="1.5703125" customWidth="1"/>
    <col min="11266" max="11266" width="1.85546875" customWidth="1"/>
    <col min="11267" max="11270" width="4.42578125" customWidth="1"/>
    <col min="11271" max="11271" width="3.85546875" customWidth="1"/>
    <col min="11272" max="11273" width="2.140625" customWidth="1"/>
    <col min="11274" max="11274" width="2.42578125" customWidth="1"/>
    <col min="11275" max="11275" width="4.85546875" customWidth="1"/>
    <col min="11276" max="11276" width="2.7109375" customWidth="1"/>
    <col min="11277" max="11277" width="4.5703125" customWidth="1"/>
    <col min="11278" max="11278" width="4.7109375" customWidth="1"/>
    <col min="11279" max="11279" width="4.5703125" bestFit="1" customWidth="1"/>
    <col min="11280" max="11282" width="1.7109375" customWidth="1"/>
    <col min="11283" max="11283" width="5.28515625" customWidth="1"/>
    <col min="11284" max="11285" width="5.7109375" customWidth="1"/>
    <col min="11286" max="11286" width="4.42578125" customWidth="1"/>
    <col min="11287" max="11287" width="2.7109375" customWidth="1"/>
    <col min="11288" max="11288" width="6.42578125" customWidth="1"/>
    <col min="11289" max="11289" width="11" customWidth="1"/>
    <col min="11507" max="11508" width="2.7109375" customWidth="1"/>
    <col min="11509" max="11509" width="7.140625" customWidth="1"/>
    <col min="11510" max="11510" width="4.7109375" customWidth="1"/>
    <col min="11511" max="11511" width="6" customWidth="1"/>
    <col min="11512" max="11514" width="1.7109375" customWidth="1"/>
    <col min="11515" max="11519" width="4.42578125" customWidth="1"/>
    <col min="11520" max="11521" width="1.5703125" customWidth="1"/>
    <col min="11522" max="11522" width="1.85546875" customWidth="1"/>
    <col min="11523" max="11526" width="4.42578125" customWidth="1"/>
    <col min="11527" max="11527" width="3.85546875" customWidth="1"/>
    <col min="11528" max="11529" width="2.140625" customWidth="1"/>
    <col min="11530" max="11530" width="2.42578125" customWidth="1"/>
    <col min="11531" max="11531" width="4.85546875" customWidth="1"/>
    <col min="11532" max="11532" width="2.7109375" customWidth="1"/>
    <col min="11533" max="11533" width="4.5703125" customWidth="1"/>
    <col min="11534" max="11534" width="4.7109375" customWidth="1"/>
    <col min="11535" max="11535" width="4.5703125" bestFit="1" customWidth="1"/>
    <col min="11536" max="11538" width="1.7109375" customWidth="1"/>
    <col min="11539" max="11539" width="5.28515625" customWidth="1"/>
    <col min="11540" max="11541" width="5.7109375" customWidth="1"/>
    <col min="11542" max="11542" width="4.42578125" customWidth="1"/>
    <col min="11543" max="11543" width="2.7109375" customWidth="1"/>
    <col min="11544" max="11544" width="6.42578125" customWidth="1"/>
    <col min="11545" max="11545" width="11" customWidth="1"/>
    <col min="11763" max="11764" width="2.7109375" customWidth="1"/>
    <col min="11765" max="11765" width="7.140625" customWidth="1"/>
    <col min="11766" max="11766" width="4.7109375" customWidth="1"/>
    <col min="11767" max="11767" width="6" customWidth="1"/>
    <col min="11768" max="11770" width="1.7109375" customWidth="1"/>
    <col min="11771" max="11775" width="4.42578125" customWidth="1"/>
    <col min="11776" max="11777" width="1.5703125" customWidth="1"/>
    <col min="11778" max="11778" width="1.85546875" customWidth="1"/>
    <col min="11779" max="11782" width="4.42578125" customWidth="1"/>
    <col min="11783" max="11783" width="3.85546875" customWidth="1"/>
    <col min="11784" max="11785" width="2.140625" customWidth="1"/>
    <col min="11786" max="11786" width="2.42578125" customWidth="1"/>
    <col min="11787" max="11787" width="4.85546875" customWidth="1"/>
    <col min="11788" max="11788" width="2.7109375" customWidth="1"/>
    <col min="11789" max="11789" width="4.5703125" customWidth="1"/>
    <col min="11790" max="11790" width="4.7109375" customWidth="1"/>
    <col min="11791" max="11791" width="4.5703125" bestFit="1" customWidth="1"/>
    <col min="11792" max="11794" width="1.7109375" customWidth="1"/>
    <col min="11795" max="11795" width="5.28515625" customWidth="1"/>
    <col min="11796" max="11797" width="5.7109375" customWidth="1"/>
    <col min="11798" max="11798" width="4.42578125" customWidth="1"/>
    <col min="11799" max="11799" width="2.7109375" customWidth="1"/>
    <col min="11800" max="11800" width="6.42578125" customWidth="1"/>
    <col min="11801" max="11801" width="11" customWidth="1"/>
    <col min="12019" max="12020" width="2.7109375" customWidth="1"/>
    <col min="12021" max="12021" width="7.140625" customWidth="1"/>
    <col min="12022" max="12022" width="4.7109375" customWidth="1"/>
    <col min="12023" max="12023" width="6" customWidth="1"/>
    <col min="12024" max="12026" width="1.7109375" customWidth="1"/>
    <col min="12027" max="12031" width="4.42578125" customWidth="1"/>
    <col min="12032" max="12033" width="1.5703125" customWidth="1"/>
    <col min="12034" max="12034" width="1.85546875" customWidth="1"/>
    <col min="12035" max="12038" width="4.42578125" customWidth="1"/>
    <col min="12039" max="12039" width="3.85546875" customWidth="1"/>
    <col min="12040" max="12041" width="2.140625" customWidth="1"/>
    <col min="12042" max="12042" width="2.42578125" customWidth="1"/>
    <col min="12043" max="12043" width="4.85546875" customWidth="1"/>
    <col min="12044" max="12044" width="2.7109375" customWidth="1"/>
    <col min="12045" max="12045" width="4.5703125" customWidth="1"/>
    <col min="12046" max="12046" width="4.7109375" customWidth="1"/>
    <col min="12047" max="12047" width="4.5703125" bestFit="1" customWidth="1"/>
    <col min="12048" max="12050" width="1.7109375" customWidth="1"/>
    <col min="12051" max="12051" width="5.28515625" customWidth="1"/>
    <col min="12052" max="12053" width="5.7109375" customWidth="1"/>
    <col min="12054" max="12054" width="4.42578125" customWidth="1"/>
    <col min="12055" max="12055" width="2.7109375" customWidth="1"/>
    <col min="12056" max="12056" width="6.42578125" customWidth="1"/>
    <col min="12057" max="12057" width="11" customWidth="1"/>
    <col min="12275" max="12276" width="2.7109375" customWidth="1"/>
    <col min="12277" max="12277" width="7.140625" customWidth="1"/>
    <col min="12278" max="12278" width="4.7109375" customWidth="1"/>
    <col min="12279" max="12279" width="6" customWidth="1"/>
    <col min="12280" max="12282" width="1.7109375" customWidth="1"/>
    <col min="12283" max="12287" width="4.42578125" customWidth="1"/>
    <col min="12288" max="12289" width="1.5703125" customWidth="1"/>
    <col min="12290" max="12290" width="1.85546875" customWidth="1"/>
    <col min="12291" max="12294" width="4.42578125" customWidth="1"/>
    <col min="12295" max="12295" width="3.85546875" customWidth="1"/>
    <col min="12296" max="12297" width="2.140625" customWidth="1"/>
    <col min="12298" max="12298" width="2.42578125" customWidth="1"/>
    <col min="12299" max="12299" width="4.85546875" customWidth="1"/>
    <col min="12300" max="12300" width="2.7109375" customWidth="1"/>
    <col min="12301" max="12301" width="4.5703125" customWidth="1"/>
    <col min="12302" max="12302" width="4.7109375" customWidth="1"/>
    <col min="12303" max="12303" width="4.5703125" bestFit="1" customWidth="1"/>
    <col min="12304" max="12306" width="1.7109375" customWidth="1"/>
    <col min="12307" max="12307" width="5.28515625" customWidth="1"/>
    <col min="12308" max="12309" width="5.7109375" customWidth="1"/>
    <col min="12310" max="12310" width="4.42578125" customWidth="1"/>
    <col min="12311" max="12311" width="2.7109375" customWidth="1"/>
    <col min="12312" max="12312" width="6.42578125" customWidth="1"/>
    <col min="12313" max="12313" width="11" customWidth="1"/>
    <col min="12531" max="12532" width="2.7109375" customWidth="1"/>
    <col min="12533" max="12533" width="7.140625" customWidth="1"/>
    <col min="12534" max="12534" width="4.7109375" customWidth="1"/>
    <col min="12535" max="12535" width="6" customWidth="1"/>
    <col min="12536" max="12538" width="1.7109375" customWidth="1"/>
    <col min="12539" max="12543" width="4.42578125" customWidth="1"/>
    <col min="12544" max="12545" width="1.5703125" customWidth="1"/>
    <col min="12546" max="12546" width="1.85546875" customWidth="1"/>
    <col min="12547" max="12550" width="4.42578125" customWidth="1"/>
    <col min="12551" max="12551" width="3.85546875" customWidth="1"/>
    <col min="12552" max="12553" width="2.140625" customWidth="1"/>
    <col min="12554" max="12554" width="2.42578125" customWidth="1"/>
    <col min="12555" max="12555" width="4.85546875" customWidth="1"/>
    <col min="12556" max="12556" width="2.7109375" customWidth="1"/>
    <col min="12557" max="12557" width="4.5703125" customWidth="1"/>
    <col min="12558" max="12558" width="4.7109375" customWidth="1"/>
    <col min="12559" max="12559" width="4.5703125" bestFit="1" customWidth="1"/>
    <col min="12560" max="12562" width="1.7109375" customWidth="1"/>
    <col min="12563" max="12563" width="5.28515625" customWidth="1"/>
    <col min="12564" max="12565" width="5.7109375" customWidth="1"/>
    <col min="12566" max="12566" width="4.42578125" customWidth="1"/>
    <col min="12567" max="12567" width="2.7109375" customWidth="1"/>
    <col min="12568" max="12568" width="6.42578125" customWidth="1"/>
    <col min="12569" max="12569" width="11" customWidth="1"/>
    <col min="12787" max="12788" width="2.7109375" customWidth="1"/>
    <col min="12789" max="12789" width="7.140625" customWidth="1"/>
    <col min="12790" max="12790" width="4.7109375" customWidth="1"/>
    <col min="12791" max="12791" width="6" customWidth="1"/>
    <col min="12792" max="12794" width="1.7109375" customWidth="1"/>
    <col min="12795" max="12799" width="4.42578125" customWidth="1"/>
    <col min="12800" max="12801" width="1.5703125" customWidth="1"/>
    <col min="12802" max="12802" width="1.85546875" customWidth="1"/>
    <col min="12803" max="12806" width="4.42578125" customWidth="1"/>
    <col min="12807" max="12807" width="3.85546875" customWidth="1"/>
    <col min="12808" max="12809" width="2.140625" customWidth="1"/>
    <col min="12810" max="12810" width="2.42578125" customWidth="1"/>
    <col min="12811" max="12811" width="4.85546875" customWidth="1"/>
    <col min="12812" max="12812" width="2.7109375" customWidth="1"/>
    <col min="12813" max="12813" width="4.5703125" customWidth="1"/>
    <col min="12814" max="12814" width="4.7109375" customWidth="1"/>
    <col min="12815" max="12815" width="4.5703125" bestFit="1" customWidth="1"/>
    <col min="12816" max="12818" width="1.7109375" customWidth="1"/>
    <col min="12819" max="12819" width="5.28515625" customWidth="1"/>
    <col min="12820" max="12821" width="5.7109375" customWidth="1"/>
    <col min="12822" max="12822" width="4.42578125" customWidth="1"/>
    <col min="12823" max="12823" width="2.7109375" customWidth="1"/>
    <col min="12824" max="12824" width="6.42578125" customWidth="1"/>
    <col min="12825" max="12825" width="11" customWidth="1"/>
    <col min="13043" max="13044" width="2.7109375" customWidth="1"/>
    <col min="13045" max="13045" width="7.140625" customWidth="1"/>
    <col min="13046" max="13046" width="4.7109375" customWidth="1"/>
    <col min="13047" max="13047" width="6" customWidth="1"/>
    <col min="13048" max="13050" width="1.7109375" customWidth="1"/>
    <col min="13051" max="13055" width="4.42578125" customWidth="1"/>
    <col min="13056" max="13057" width="1.5703125" customWidth="1"/>
    <col min="13058" max="13058" width="1.85546875" customWidth="1"/>
    <col min="13059" max="13062" width="4.42578125" customWidth="1"/>
    <col min="13063" max="13063" width="3.85546875" customWidth="1"/>
    <col min="13064" max="13065" width="2.140625" customWidth="1"/>
    <col min="13066" max="13066" width="2.42578125" customWidth="1"/>
    <col min="13067" max="13067" width="4.85546875" customWidth="1"/>
    <col min="13068" max="13068" width="2.7109375" customWidth="1"/>
    <col min="13069" max="13069" width="4.5703125" customWidth="1"/>
    <col min="13070" max="13070" width="4.7109375" customWidth="1"/>
    <col min="13071" max="13071" width="4.5703125" bestFit="1" customWidth="1"/>
    <col min="13072" max="13074" width="1.7109375" customWidth="1"/>
    <col min="13075" max="13075" width="5.28515625" customWidth="1"/>
    <col min="13076" max="13077" width="5.7109375" customWidth="1"/>
    <col min="13078" max="13078" width="4.42578125" customWidth="1"/>
    <col min="13079" max="13079" width="2.7109375" customWidth="1"/>
    <col min="13080" max="13080" width="6.42578125" customWidth="1"/>
    <col min="13081" max="13081" width="11" customWidth="1"/>
    <col min="13299" max="13300" width="2.7109375" customWidth="1"/>
    <col min="13301" max="13301" width="7.140625" customWidth="1"/>
    <col min="13302" max="13302" width="4.7109375" customWidth="1"/>
    <col min="13303" max="13303" width="6" customWidth="1"/>
    <col min="13304" max="13306" width="1.7109375" customWidth="1"/>
    <col min="13307" max="13311" width="4.42578125" customWidth="1"/>
    <col min="13312" max="13313" width="1.5703125" customWidth="1"/>
    <col min="13314" max="13314" width="1.85546875" customWidth="1"/>
    <col min="13315" max="13318" width="4.42578125" customWidth="1"/>
    <col min="13319" max="13319" width="3.85546875" customWidth="1"/>
    <col min="13320" max="13321" width="2.140625" customWidth="1"/>
    <col min="13322" max="13322" width="2.42578125" customWidth="1"/>
    <col min="13323" max="13323" width="4.85546875" customWidth="1"/>
    <col min="13324" max="13324" width="2.7109375" customWidth="1"/>
    <col min="13325" max="13325" width="4.5703125" customWidth="1"/>
    <col min="13326" max="13326" width="4.7109375" customWidth="1"/>
    <col min="13327" max="13327" width="4.5703125" bestFit="1" customWidth="1"/>
    <col min="13328" max="13330" width="1.7109375" customWidth="1"/>
    <col min="13331" max="13331" width="5.28515625" customWidth="1"/>
    <col min="13332" max="13333" width="5.7109375" customWidth="1"/>
    <col min="13334" max="13334" width="4.42578125" customWidth="1"/>
    <col min="13335" max="13335" width="2.7109375" customWidth="1"/>
    <col min="13336" max="13336" width="6.42578125" customWidth="1"/>
    <col min="13337" max="13337" width="11" customWidth="1"/>
    <col min="13555" max="13556" width="2.7109375" customWidth="1"/>
    <col min="13557" max="13557" width="7.140625" customWidth="1"/>
    <col min="13558" max="13558" width="4.7109375" customWidth="1"/>
    <col min="13559" max="13559" width="6" customWidth="1"/>
    <col min="13560" max="13562" width="1.7109375" customWidth="1"/>
    <col min="13563" max="13567" width="4.42578125" customWidth="1"/>
    <col min="13568" max="13569" width="1.5703125" customWidth="1"/>
    <col min="13570" max="13570" width="1.85546875" customWidth="1"/>
    <col min="13571" max="13574" width="4.42578125" customWidth="1"/>
    <col min="13575" max="13575" width="3.85546875" customWidth="1"/>
    <col min="13576" max="13577" width="2.140625" customWidth="1"/>
    <col min="13578" max="13578" width="2.42578125" customWidth="1"/>
    <col min="13579" max="13579" width="4.85546875" customWidth="1"/>
    <col min="13580" max="13580" width="2.7109375" customWidth="1"/>
    <col min="13581" max="13581" width="4.5703125" customWidth="1"/>
    <col min="13582" max="13582" width="4.7109375" customWidth="1"/>
    <col min="13583" max="13583" width="4.5703125" bestFit="1" customWidth="1"/>
    <col min="13584" max="13586" width="1.7109375" customWidth="1"/>
    <col min="13587" max="13587" width="5.28515625" customWidth="1"/>
    <col min="13588" max="13589" width="5.7109375" customWidth="1"/>
    <col min="13590" max="13590" width="4.42578125" customWidth="1"/>
    <col min="13591" max="13591" width="2.7109375" customWidth="1"/>
    <col min="13592" max="13592" width="6.42578125" customWidth="1"/>
    <col min="13593" max="13593" width="11" customWidth="1"/>
    <col min="13811" max="13812" width="2.7109375" customWidth="1"/>
    <col min="13813" max="13813" width="7.140625" customWidth="1"/>
    <col min="13814" max="13814" width="4.7109375" customWidth="1"/>
    <col min="13815" max="13815" width="6" customWidth="1"/>
    <col min="13816" max="13818" width="1.7109375" customWidth="1"/>
    <col min="13819" max="13823" width="4.42578125" customWidth="1"/>
    <col min="13824" max="13825" width="1.5703125" customWidth="1"/>
    <col min="13826" max="13826" width="1.85546875" customWidth="1"/>
    <col min="13827" max="13830" width="4.42578125" customWidth="1"/>
    <col min="13831" max="13831" width="3.85546875" customWidth="1"/>
    <col min="13832" max="13833" width="2.140625" customWidth="1"/>
    <col min="13834" max="13834" width="2.42578125" customWidth="1"/>
    <col min="13835" max="13835" width="4.85546875" customWidth="1"/>
    <col min="13836" max="13836" width="2.7109375" customWidth="1"/>
    <col min="13837" max="13837" width="4.5703125" customWidth="1"/>
    <col min="13838" max="13838" width="4.7109375" customWidth="1"/>
    <col min="13839" max="13839" width="4.5703125" bestFit="1" customWidth="1"/>
    <col min="13840" max="13842" width="1.7109375" customWidth="1"/>
    <col min="13843" max="13843" width="5.28515625" customWidth="1"/>
    <col min="13844" max="13845" width="5.7109375" customWidth="1"/>
    <col min="13846" max="13846" width="4.42578125" customWidth="1"/>
    <col min="13847" max="13847" width="2.7109375" customWidth="1"/>
    <col min="13848" max="13848" width="6.42578125" customWidth="1"/>
    <col min="13849" max="13849" width="11" customWidth="1"/>
    <col min="14067" max="14068" width="2.7109375" customWidth="1"/>
    <col min="14069" max="14069" width="7.140625" customWidth="1"/>
    <col min="14070" max="14070" width="4.7109375" customWidth="1"/>
    <col min="14071" max="14071" width="6" customWidth="1"/>
    <col min="14072" max="14074" width="1.7109375" customWidth="1"/>
    <col min="14075" max="14079" width="4.42578125" customWidth="1"/>
    <col min="14080" max="14081" width="1.5703125" customWidth="1"/>
    <col min="14082" max="14082" width="1.85546875" customWidth="1"/>
    <col min="14083" max="14086" width="4.42578125" customWidth="1"/>
    <col min="14087" max="14087" width="3.85546875" customWidth="1"/>
    <col min="14088" max="14089" width="2.140625" customWidth="1"/>
    <col min="14090" max="14090" width="2.42578125" customWidth="1"/>
    <col min="14091" max="14091" width="4.85546875" customWidth="1"/>
    <col min="14092" max="14092" width="2.7109375" customWidth="1"/>
    <col min="14093" max="14093" width="4.5703125" customWidth="1"/>
    <col min="14094" max="14094" width="4.7109375" customWidth="1"/>
    <col min="14095" max="14095" width="4.5703125" bestFit="1" customWidth="1"/>
    <col min="14096" max="14098" width="1.7109375" customWidth="1"/>
    <col min="14099" max="14099" width="5.28515625" customWidth="1"/>
    <col min="14100" max="14101" width="5.7109375" customWidth="1"/>
    <col min="14102" max="14102" width="4.42578125" customWidth="1"/>
    <col min="14103" max="14103" width="2.7109375" customWidth="1"/>
    <col min="14104" max="14104" width="6.42578125" customWidth="1"/>
    <col min="14105" max="14105" width="11" customWidth="1"/>
    <col min="14323" max="14324" width="2.7109375" customWidth="1"/>
    <col min="14325" max="14325" width="7.140625" customWidth="1"/>
    <col min="14326" max="14326" width="4.7109375" customWidth="1"/>
    <col min="14327" max="14327" width="6" customWidth="1"/>
    <col min="14328" max="14330" width="1.7109375" customWidth="1"/>
    <col min="14331" max="14335" width="4.42578125" customWidth="1"/>
    <col min="14336" max="14337" width="1.5703125" customWidth="1"/>
    <col min="14338" max="14338" width="1.85546875" customWidth="1"/>
    <col min="14339" max="14342" width="4.42578125" customWidth="1"/>
    <col min="14343" max="14343" width="3.85546875" customWidth="1"/>
    <col min="14344" max="14345" width="2.140625" customWidth="1"/>
    <col min="14346" max="14346" width="2.42578125" customWidth="1"/>
    <col min="14347" max="14347" width="4.85546875" customWidth="1"/>
    <col min="14348" max="14348" width="2.7109375" customWidth="1"/>
    <col min="14349" max="14349" width="4.5703125" customWidth="1"/>
    <col min="14350" max="14350" width="4.7109375" customWidth="1"/>
    <col min="14351" max="14351" width="4.5703125" bestFit="1" customWidth="1"/>
    <col min="14352" max="14354" width="1.7109375" customWidth="1"/>
    <col min="14355" max="14355" width="5.28515625" customWidth="1"/>
    <col min="14356" max="14357" width="5.7109375" customWidth="1"/>
    <col min="14358" max="14358" width="4.42578125" customWidth="1"/>
    <col min="14359" max="14359" width="2.7109375" customWidth="1"/>
    <col min="14360" max="14360" width="6.42578125" customWidth="1"/>
    <col min="14361" max="14361" width="11" customWidth="1"/>
    <col min="14579" max="14580" width="2.7109375" customWidth="1"/>
    <col min="14581" max="14581" width="7.140625" customWidth="1"/>
    <col min="14582" max="14582" width="4.7109375" customWidth="1"/>
    <col min="14583" max="14583" width="6" customWidth="1"/>
    <col min="14584" max="14586" width="1.7109375" customWidth="1"/>
    <col min="14587" max="14591" width="4.42578125" customWidth="1"/>
    <col min="14592" max="14593" width="1.5703125" customWidth="1"/>
    <col min="14594" max="14594" width="1.85546875" customWidth="1"/>
    <col min="14595" max="14598" width="4.42578125" customWidth="1"/>
    <col min="14599" max="14599" width="3.85546875" customWidth="1"/>
    <col min="14600" max="14601" width="2.140625" customWidth="1"/>
    <col min="14602" max="14602" width="2.42578125" customWidth="1"/>
    <col min="14603" max="14603" width="4.85546875" customWidth="1"/>
    <col min="14604" max="14604" width="2.7109375" customWidth="1"/>
    <col min="14605" max="14605" width="4.5703125" customWidth="1"/>
    <col min="14606" max="14606" width="4.7109375" customWidth="1"/>
    <col min="14607" max="14607" width="4.5703125" bestFit="1" customWidth="1"/>
    <col min="14608" max="14610" width="1.7109375" customWidth="1"/>
    <col min="14611" max="14611" width="5.28515625" customWidth="1"/>
    <col min="14612" max="14613" width="5.7109375" customWidth="1"/>
    <col min="14614" max="14614" width="4.42578125" customWidth="1"/>
    <col min="14615" max="14615" width="2.7109375" customWidth="1"/>
    <col min="14616" max="14616" width="6.42578125" customWidth="1"/>
    <col min="14617" max="14617" width="11" customWidth="1"/>
    <col min="14835" max="14836" width="2.7109375" customWidth="1"/>
    <col min="14837" max="14837" width="7.140625" customWidth="1"/>
    <col min="14838" max="14838" width="4.7109375" customWidth="1"/>
    <col min="14839" max="14839" width="6" customWidth="1"/>
    <col min="14840" max="14842" width="1.7109375" customWidth="1"/>
    <col min="14843" max="14847" width="4.42578125" customWidth="1"/>
    <col min="14848" max="14849" width="1.5703125" customWidth="1"/>
    <col min="14850" max="14850" width="1.85546875" customWidth="1"/>
    <col min="14851" max="14854" width="4.42578125" customWidth="1"/>
    <col min="14855" max="14855" width="3.85546875" customWidth="1"/>
    <col min="14856" max="14857" width="2.140625" customWidth="1"/>
    <col min="14858" max="14858" width="2.42578125" customWidth="1"/>
    <col min="14859" max="14859" width="4.85546875" customWidth="1"/>
    <col min="14860" max="14860" width="2.7109375" customWidth="1"/>
    <col min="14861" max="14861" width="4.5703125" customWidth="1"/>
    <col min="14862" max="14862" width="4.7109375" customWidth="1"/>
    <col min="14863" max="14863" width="4.5703125" bestFit="1" customWidth="1"/>
    <col min="14864" max="14866" width="1.7109375" customWidth="1"/>
    <col min="14867" max="14867" width="5.28515625" customWidth="1"/>
    <col min="14868" max="14869" width="5.7109375" customWidth="1"/>
    <col min="14870" max="14870" width="4.42578125" customWidth="1"/>
    <col min="14871" max="14871" width="2.7109375" customWidth="1"/>
    <col min="14872" max="14872" width="6.42578125" customWidth="1"/>
    <col min="14873" max="14873" width="11" customWidth="1"/>
    <col min="15091" max="15092" width="2.7109375" customWidth="1"/>
    <col min="15093" max="15093" width="7.140625" customWidth="1"/>
    <col min="15094" max="15094" width="4.7109375" customWidth="1"/>
    <col min="15095" max="15095" width="6" customWidth="1"/>
    <col min="15096" max="15098" width="1.7109375" customWidth="1"/>
    <col min="15099" max="15103" width="4.42578125" customWidth="1"/>
    <col min="15104" max="15105" width="1.5703125" customWidth="1"/>
    <col min="15106" max="15106" width="1.85546875" customWidth="1"/>
    <col min="15107" max="15110" width="4.42578125" customWidth="1"/>
    <col min="15111" max="15111" width="3.85546875" customWidth="1"/>
    <col min="15112" max="15113" width="2.140625" customWidth="1"/>
    <col min="15114" max="15114" width="2.42578125" customWidth="1"/>
    <col min="15115" max="15115" width="4.85546875" customWidth="1"/>
    <col min="15116" max="15116" width="2.7109375" customWidth="1"/>
    <col min="15117" max="15117" width="4.5703125" customWidth="1"/>
    <col min="15118" max="15118" width="4.7109375" customWidth="1"/>
    <col min="15119" max="15119" width="4.5703125" bestFit="1" customWidth="1"/>
    <col min="15120" max="15122" width="1.7109375" customWidth="1"/>
    <col min="15123" max="15123" width="5.28515625" customWidth="1"/>
    <col min="15124" max="15125" width="5.7109375" customWidth="1"/>
    <col min="15126" max="15126" width="4.42578125" customWidth="1"/>
    <col min="15127" max="15127" width="2.7109375" customWidth="1"/>
    <col min="15128" max="15128" width="6.42578125" customWidth="1"/>
    <col min="15129" max="15129" width="11" customWidth="1"/>
    <col min="15347" max="15348" width="2.7109375" customWidth="1"/>
    <col min="15349" max="15349" width="7.140625" customWidth="1"/>
    <col min="15350" max="15350" width="4.7109375" customWidth="1"/>
    <col min="15351" max="15351" width="6" customWidth="1"/>
    <col min="15352" max="15354" width="1.7109375" customWidth="1"/>
    <col min="15355" max="15359" width="4.42578125" customWidth="1"/>
    <col min="15360" max="15361" width="1.5703125" customWidth="1"/>
    <col min="15362" max="15362" width="1.85546875" customWidth="1"/>
    <col min="15363" max="15366" width="4.42578125" customWidth="1"/>
    <col min="15367" max="15367" width="3.85546875" customWidth="1"/>
    <col min="15368" max="15369" width="2.140625" customWidth="1"/>
    <col min="15370" max="15370" width="2.42578125" customWidth="1"/>
    <col min="15371" max="15371" width="4.85546875" customWidth="1"/>
    <col min="15372" max="15372" width="2.7109375" customWidth="1"/>
    <col min="15373" max="15373" width="4.5703125" customWidth="1"/>
    <col min="15374" max="15374" width="4.7109375" customWidth="1"/>
    <col min="15375" max="15375" width="4.5703125" bestFit="1" customWidth="1"/>
    <col min="15376" max="15378" width="1.7109375" customWidth="1"/>
    <col min="15379" max="15379" width="5.28515625" customWidth="1"/>
    <col min="15380" max="15381" width="5.7109375" customWidth="1"/>
    <col min="15382" max="15382" width="4.42578125" customWidth="1"/>
    <col min="15383" max="15383" width="2.7109375" customWidth="1"/>
    <col min="15384" max="15384" width="6.42578125" customWidth="1"/>
    <col min="15385" max="15385" width="11" customWidth="1"/>
    <col min="15603" max="15604" width="2.7109375" customWidth="1"/>
    <col min="15605" max="15605" width="7.140625" customWidth="1"/>
    <col min="15606" max="15606" width="4.7109375" customWidth="1"/>
    <col min="15607" max="15607" width="6" customWidth="1"/>
    <col min="15608" max="15610" width="1.7109375" customWidth="1"/>
    <col min="15611" max="15615" width="4.42578125" customWidth="1"/>
    <col min="15616" max="15617" width="1.5703125" customWidth="1"/>
    <col min="15618" max="15618" width="1.85546875" customWidth="1"/>
    <col min="15619" max="15622" width="4.42578125" customWidth="1"/>
    <col min="15623" max="15623" width="3.85546875" customWidth="1"/>
    <col min="15624" max="15625" width="2.140625" customWidth="1"/>
    <col min="15626" max="15626" width="2.42578125" customWidth="1"/>
    <col min="15627" max="15627" width="4.85546875" customWidth="1"/>
    <col min="15628" max="15628" width="2.7109375" customWidth="1"/>
    <col min="15629" max="15629" width="4.5703125" customWidth="1"/>
    <col min="15630" max="15630" width="4.7109375" customWidth="1"/>
    <col min="15631" max="15631" width="4.5703125" bestFit="1" customWidth="1"/>
    <col min="15632" max="15634" width="1.7109375" customWidth="1"/>
    <col min="15635" max="15635" width="5.28515625" customWidth="1"/>
    <col min="15636" max="15637" width="5.7109375" customWidth="1"/>
    <col min="15638" max="15638" width="4.42578125" customWidth="1"/>
    <col min="15639" max="15639" width="2.7109375" customWidth="1"/>
    <col min="15640" max="15640" width="6.42578125" customWidth="1"/>
    <col min="15641" max="15641" width="11" customWidth="1"/>
    <col min="15859" max="15860" width="2.7109375" customWidth="1"/>
    <col min="15861" max="15861" width="7.140625" customWidth="1"/>
    <col min="15862" max="15862" width="4.7109375" customWidth="1"/>
    <col min="15863" max="15863" width="6" customWidth="1"/>
    <col min="15864" max="15866" width="1.7109375" customWidth="1"/>
    <col min="15867" max="15871" width="4.42578125" customWidth="1"/>
    <col min="15872" max="15873" width="1.5703125" customWidth="1"/>
    <col min="15874" max="15874" width="1.85546875" customWidth="1"/>
    <col min="15875" max="15878" width="4.42578125" customWidth="1"/>
    <col min="15879" max="15879" width="3.85546875" customWidth="1"/>
    <col min="15880" max="15881" width="2.140625" customWidth="1"/>
    <col min="15882" max="15882" width="2.42578125" customWidth="1"/>
    <col min="15883" max="15883" width="4.85546875" customWidth="1"/>
    <col min="15884" max="15884" width="2.7109375" customWidth="1"/>
    <col min="15885" max="15885" width="4.5703125" customWidth="1"/>
    <col min="15886" max="15886" width="4.7109375" customWidth="1"/>
    <col min="15887" max="15887" width="4.5703125" bestFit="1" customWidth="1"/>
    <col min="15888" max="15890" width="1.7109375" customWidth="1"/>
    <col min="15891" max="15891" width="5.28515625" customWidth="1"/>
    <col min="15892" max="15893" width="5.7109375" customWidth="1"/>
    <col min="15894" max="15894" width="4.42578125" customWidth="1"/>
    <col min="15895" max="15895" width="2.7109375" customWidth="1"/>
    <col min="15896" max="15896" width="6.42578125" customWidth="1"/>
    <col min="15897" max="15897" width="11" customWidth="1"/>
    <col min="16115" max="16116" width="2.7109375" customWidth="1"/>
    <col min="16117" max="16117" width="7.140625" customWidth="1"/>
    <col min="16118" max="16118" width="4.7109375" customWidth="1"/>
    <col min="16119" max="16119" width="6" customWidth="1"/>
    <col min="16120" max="16122" width="1.7109375" customWidth="1"/>
    <col min="16123" max="16127" width="4.42578125" customWidth="1"/>
    <col min="16128" max="16129" width="1.5703125" customWidth="1"/>
    <col min="16130" max="16130" width="1.85546875" customWidth="1"/>
    <col min="16131" max="16134" width="4.42578125" customWidth="1"/>
    <col min="16135" max="16135" width="3.85546875" customWidth="1"/>
    <col min="16136" max="16137" width="2.140625" customWidth="1"/>
    <col min="16138" max="16138" width="2.42578125" customWidth="1"/>
    <col min="16139" max="16139" width="4.85546875" customWidth="1"/>
    <col min="16140" max="16140" width="2.7109375" customWidth="1"/>
    <col min="16141" max="16141" width="4.5703125" customWidth="1"/>
    <col min="16142" max="16142" width="4.7109375" customWidth="1"/>
    <col min="16143" max="16143" width="4.5703125" bestFit="1" customWidth="1"/>
    <col min="16144" max="16146" width="1.7109375" customWidth="1"/>
    <col min="16147" max="16147" width="5.28515625" customWidth="1"/>
    <col min="16148" max="16149" width="5.7109375" customWidth="1"/>
    <col min="16150" max="16150" width="4.42578125" customWidth="1"/>
    <col min="16151" max="16151" width="2.7109375" customWidth="1"/>
    <col min="16152" max="16152" width="6.42578125" customWidth="1"/>
    <col min="16153" max="16153" width="11" customWidth="1"/>
  </cols>
  <sheetData>
    <row r="1" spans="1:35" ht="18.75" thickTop="1">
      <c r="A1" s="173"/>
      <c r="B1" s="174"/>
      <c r="C1" s="174"/>
      <c r="D1" s="174"/>
      <c r="E1" s="174"/>
      <c r="F1" s="174"/>
      <c r="G1" s="174"/>
      <c r="H1" s="174"/>
      <c r="I1" s="174"/>
      <c r="J1" s="174"/>
      <c r="K1" s="174"/>
      <c r="L1" s="174"/>
      <c r="M1" s="174"/>
      <c r="N1" s="174"/>
      <c r="O1" s="174"/>
      <c r="P1" s="174"/>
      <c r="Q1" s="174"/>
      <c r="R1" s="174"/>
      <c r="S1" s="174"/>
      <c r="T1" s="174"/>
      <c r="U1" s="174"/>
      <c r="V1" s="174"/>
      <c r="W1" s="174"/>
      <c r="X1" s="73"/>
      <c r="Y1" s="73"/>
      <c r="Z1" s="73"/>
      <c r="AA1" s="73"/>
      <c r="AB1" s="73"/>
      <c r="AC1" s="73"/>
      <c r="AD1" s="74"/>
    </row>
    <row r="2" spans="1:35" ht="18">
      <c r="A2" s="184" t="str">
        <f>Measurements!B3</f>
        <v>Public Health Engineering Department Division Sahiwal</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6"/>
    </row>
    <row r="3" spans="1:35" ht="18">
      <c r="A3" s="184" t="str">
        <f>Measurements!B5</f>
        <v>Construction of Septic Tank in School (3.75'x9'x4') at Government Girl's Elementary School-104/7R</v>
      </c>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6"/>
    </row>
    <row r="4" spans="1:35" ht="18">
      <c r="A4" s="138"/>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41"/>
    </row>
    <row r="5" spans="1:35" ht="18">
      <c r="A5" s="138"/>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41"/>
    </row>
    <row r="6" spans="1:35" ht="18">
      <c r="A6" s="138"/>
      <c r="B6" s="139"/>
      <c r="C6" s="139"/>
      <c r="D6" s="139"/>
      <c r="E6" s="139"/>
      <c r="F6" s="139"/>
      <c r="G6" s="139"/>
      <c r="H6" s="139"/>
      <c r="I6" s="139"/>
      <c r="J6" s="139"/>
      <c r="K6" s="139"/>
      <c r="L6" s="139"/>
      <c r="M6" s="139"/>
      <c r="N6" s="139"/>
      <c r="O6" s="139"/>
      <c r="P6" s="139"/>
      <c r="Q6" s="139"/>
      <c r="R6" s="139"/>
      <c r="S6" s="139"/>
      <c r="T6" s="139"/>
      <c r="U6" s="139"/>
      <c r="V6" s="139"/>
      <c r="W6" s="139"/>
      <c r="X6" s="10"/>
      <c r="Y6" s="10"/>
      <c r="Z6" s="10"/>
      <c r="AA6" s="10"/>
      <c r="AB6" s="10"/>
      <c r="AC6" s="10"/>
      <c r="AD6" s="77"/>
    </row>
    <row r="7" spans="1:35" ht="18">
      <c r="A7" s="138"/>
      <c r="B7" s="139"/>
      <c r="C7" s="139"/>
      <c r="D7" s="139"/>
      <c r="E7" s="139"/>
      <c r="F7" s="139"/>
      <c r="G7" s="139"/>
      <c r="H7" s="139"/>
      <c r="I7" s="139"/>
      <c r="J7" s="139"/>
      <c r="K7" s="139"/>
      <c r="L7" s="139"/>
      <c r="M7" s="139"/>
      <c r="N7" s="139"/>
      <c r="O7" s="139"/>
      <c r="P7" s="139"/>
      <c r="Q7" s="139"/>
      <c r="R7" s="139"/>
      <c r="S7" s="139"/>
      <c r="T7" s="139"/>
      <c r="U7" s="139"/>
      <c r="V7" s="139"/>
      <c r="W7" s="139"/>
      <c r="X7" s="10"/>
      <c r="Y7" s="10"/>
      <c r="Z7" s="10"/>
      <c r="AA7" s="10"/>
      <c r="AB7" s="10"/>
      <c r="AC7" s="10"/>
      <c r="AD7" s="77"/>
    </row>
    <row r="8" spans="1:35" ht="18">
      <c r="A8" s="75"/>
      <c r="B8" s="90"/>
      <c r="C8" s="90"/>
      <c r="D8" s="90"/>
      <c r="E8" s="90"/>
      <c r="F8" s="90"/>
      <c r="G8" s="90"/>
      <c r="H8" s="90"/>
      <c r="I8" s="90"/>
      <c r="J8" s="90"/>
      <c r="K8" s="90"/>
      <c r="L8" s="90"/>
      <c r="M8" s="90"/>
      <c r="N8" s="90"/>
      <c r="O8" s="90"/>
      <c r="P8" s="90"/>
      <c r="Q8" s="90"/>
      <c r="R8" s="90"/>
      <c r="S8" s="86"/>
      <c r="T8" s="10"/>
      <c r="U8" s="10"/>
      <c r="V8" s="10"/>
      <c r="W8" s="10"/>
      <c r="X8" s="10"/>
      <c r="Y8" s="10"/>
      <c r="Z8" s="10"/>
      <c r="AA8" s="10"/>
      <c r="AB8" s="10"/>
      <c r="AC8" s="10"/>
      <c r="AD8" s="77"/>
    </row>
    <row r="9" spans="1:35" ht="18">
      <c r="A9" s="75"/>
      <c r="B9" s="10"/>
      <c r="C9" s="10"/>
      <c r="D9" s="10"/>
      <c r="E9" s="10"/>
      <c r="F9" s="181" t="s">
        <v>51</v>
      </c>
      <c r="G9" s="181"/>
      <c r="H9" s="181"/>
      <c r="I9" s="181"/>
      <c r="J9" s="181"/>
      <c r="K9" s="181"/>
      <c r="L9" s="181"/>
      <c r="M9" s="181"/>
      <c r="N9" s="181"/>
      <c r="O9" s="181"/>
      <c r="P9" s="181"/>
      <c r="Q9" s="10"/>
      <c r="R9" s="10"/>
      <c r="S9" s="10"/>
      <c r="T9" s="10"/>
      <c r="U9" s="10"/>
      <c r="V9" s="10"/>
      <c r="W9" s="10"/>
      <c r="X9" s="181" t="s">
        <v>61</v>
      </c>
      <c r="Y9" s="181"/>
      <c r="Z9" s="181"/>
      <c r="AA9" s="181"/>
      <c r="AB9" s="181"/>
      <c r="AC9" s="181"/>
      <c r="AD9" s="91"/>
      <c r="AE9" s="85"/>
      <c r="AF9" s="85"/>
      <c r="AG9" s="85"/>
      <c r="AH9" s="85"/>
      <c r="AI9" s="85"/>
    </row>
    <row r="10" spans="1:35">
      <c r="A10" s="75"/>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77"/>
    </row>
    <row r="11" spans="1:35">
      <c r="A11" s="75"/>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77"/>
    </row>
    <row r="12" spans="1:35">
      <c r="A12" s="75"/>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77"/>
    </row>
    <row r="13" spans="1:35">
      <c r="A13" s="75"/>
      <c r="B13" s="10"/>
      <c r="C13" s="10"/>
      <c r="D13" s="10"/>
      <c r="E13" s="10"/>
      <c r="F13" s="10"/>
      <c r="G13" s="10"/>
      <c r="H13" s="10"/>
      <c r="I13" s="10"/>
      <c r="J13" s="10"/>
      <c r="K13" s="10"/>
      <c r="L13" s="10"/>
      <c r="M13" s="10"/>
      <c r="N13" s="10"/>
      <c r="O13" s="10"/>
      <c r="P13" s="10"/>
      <c r="Q13" s="10"/>
      <c r="R13" s="10"/>
      <c r="S13" s="103" t="s">
        <v>71</v>
      </c>
      <c r="T13" s="10"/>
      <c r="U13" s="10"/>
      <c r="V13" s="10"/>
      <c r="W13" s="10"/>
      <c r="X13" s="10"/>
      <c r="Y13" s="10"/>
      <c r="Z13" s="10"/>
      <c r="AA13" s="10"/>
      <c r="AB13" s="10"/>
      <c r="AC13" s="10"/>
      <c r="AD13" s="77"/>
    </row>
    <row r="14" spans="1:35">
      <c r="A14" s="75"/>
      <c r="B14" s="10"/>
      <c r="C14" s="10"/>
      <c r="D14" s="10"/>
      <c r="E14" s="10"/>
      <c r="F14" s="10"/>
      <c r="G14" s="10"/>
      <c r="H14" s="10"/>
      <c r="I14" s="10"/>
      <c r="J14" s="10"/>
      <c r="K14" s="10"/>
      <c r="L14" s="10"/>
      <c r="M14" s="10"/>
      <c r="N14" s="10"/>
      <c r="O14" s="10"/>
      <c r="P14" s="10"/>
      <c r="Q14" s="10"/>
      <c r="R14" s="10"/>
      <c r="S14" s="84" t="s">
        <v>76</v>
      </c>
      <c r="T14" s="82" t="s">
        <v>36</v>
      </c>
      <c r="U14" s="10"/>
      <c r="V14" s="10"/>
      <c r="W14" s="10"/>
      <c r="X14" s="10"/>
      <c r="Y14" s="10"/>
      <c r="Z14" s="10"/>
      <c r="AA14" s="10"/>
      <c r="AB14" s="10"/>
      <c r="AC14" s="10"/>
      <c r="AD14" s="77"/>
    </row>
    <row r="15" spans="1:35">
      <c r="A15" s="75"/>
      <c r="B15" s="10"/>
      <c r="C15" s="10"/>
      <c r="D15" s="10"/>
      <c r="E15" s="10"/>
      <c r="F15" s="10"/>
      <c r="G15" s="10"/>
      <c r="H15" s="10"/>
      <c r="I15" s="10"/>
      <c r="J15" s="10"/>
      <c r="K15" s="10"/>
      <c r="L15" s="10"/>
      <c r="M15" s="10"/>
      <c r="N15" s="10"/>
      <c r="O15" s="10"/>
      <c r="P15" s="10"/>
      <c r="Q15" s="10"/>
      <c r="R15" s="10"/>
      <c r="S15" s="84" t="s">
        <v>53</v>
      </c>
      <c r="T15" s="82" t="s">
        <v>37</v>
      </c>
      <c r="U15" s="10"/>
      <c r="V15" s="10"/>
      <c r="W15" s="10"/>
      <c r="X15" s="10"/>
      <c r="Y15" s="10"/>
      <c r="Z15" s="10"/>
      <c r="AA15" s="10"/>
      <c r="AB15" s="10"/>
      <c r="AC15" s="10"/>
      <c r="AD15" s="77"/>
    </row>
    <row r="16" spans="1:35">
      <c r="A16" s="75"/>
      <c r="B16" s="10"/>
      <c r="C16" s="10"/>
      <c r="D16" s="10"/>
      <c r="E16" s="10"/>
      <c r="F16" s="10"/>
      <c r="G16" s="10"/>
      <c r="H16" s="10"/>
      <c r="I16" s="10"/>
      <c r="J16" s="10"/>
      <c r="K16" s="10"/>
      <c r="L16" s="10"/>
      <c r="M16" s="10"/>
      <c r="N16" s="10"/>
      <c r="O16" s="10"/>
      <c r="P16" s="10"/>
      <c r="Q16" s="10"/>
      <c r="R16" s="10"/>
      <c r="S16" s="84" t="s">
        <v>54</v>
      </c>
      <c r="T16" s="82" t="s">
        <v>37</v>
      </c>
      <c r="U16" s="10"/>
      <c r="V16" s="10"/>
      <c r="W16" s="10"/>
      <c r="X16" s="10"/>
      <c r="Y16" s="10"/>
      <c r="Z16" s="179" t="s">
        <v>60</v>
      </c>
      <c r="AA16" s="179"/>
      <c r="AB16" s="10"/>
      <c r="AC16" s="10"/>
      <c r="AD16" s="77"/>
    </row>
    <row r="17" spans="1:30">
      <c r="A17" s="75"/>
      <c r="B17" s="10"/>
      <c r="C17" s="10"/>
      <c r="D17" s="10"/>
      <c r="E17" s="10"/>
      <c r="F17" s="10"/>
      <c r="G17" s="10"/>
      <c r="H17" s="10"/>
      <c r="I17" s="10"/>
      <c r="J17" s="10"/>
      <c r="K17" s="10"/>
      <c r="L17" s="10"/>
      <c r="M17" s="10"/>
      <c r="N17" s="10"/>
      <c r="O17" s="10"/>
      <c r="P17" s="10"/>
      <c r="Q17" s="10"/>
      <c r="R17" s="10"/>
      <c r="S17" s="84" t="s">
        <v>55</v>
      </c>
      <c r="T17" s="82" t="s">
        <v>37</v>
      </c>
      <c r="U17" s="10"/>
      <c r="V17" s="10"/>
      <c r="W17" s="10"/>
      <c r="X17" s="10"/>
      <c r="Y17" s="10"/>
      <c r="Z17" s="179"/>
      <c r="AA17" s="179"/>
      <c r="AB17" s="10"/>
      <c r="AC17" s="10"/>
      <c r="AD17" s="77"/>
    </row>
    <row r="18" spans="1:30">
      <c r="A18" s="75"/>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77"/>
    </row>
    <row r="19" spans="1:30">
      <c r="A19" s="75"/>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77"/>
    </row>
    <row r="20" spans="1:30">
      <c r="A20" s="75"/>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77"/>
    </row>
    <row r="21" spans="1:30">
      <c r="A21" s="75"/>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77"/>
    </row>
    <row r="22" spans="1:30">
      <c r="A22" s="75"/>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77"/>
    </row>
    <row r="23" spans="1:30">
      <c r="A23" s="75"/>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77"/>
    </row>
    <row r="24" spans="1:30">
      <c r="A24" s="75"/>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77"/>
    </row>
    <row r="25" spans="1:30">
      <c r="A25" s="75"/>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77"/>
    </row>
    <row r="26" spans="1:30">
      <c r="A26" s="75"/>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77"/>
    </row>
    <row r="27" spans="1:30" ht="18">
      <c r="A27" s="75"/>
      <c r="B27" s="10"/>
      <c r="C27" s="90"/>
      <c r="D27" s="90"/>
      <c r="E27" s="90"/>
      <c r="F27" s="181" t="s">
        <v>38</v>
      </c>
      <c r="G27" s="181"/>
      <c r="H27" s="181"/>
      <c r="I27" s="181"/>
      <c r="J27" s="181"/>
      <c r="K27" s="181"/>
      <c r="L27" s="181"/>
      <c r="M27" s="181"/>
      <c r="N27" s="181"/>
      <c r="O27" s="181"/>
      <c r="P27" s="181"/>
      <c r="Q27" s="90"/>
      <c r="R27" s="90"/>
      <c r="S27" s="86"/>
      <c r="T27" s="10"/>
      <c r="U27" s="10"/>
      <c r="V27" s="10"/>
      <c r="W27" s="10"/>
      <c r="X27" s="10"/>
      <c r="Y27" s="10"/>
      <c r="Z27" s="10"/>
      <c r="AA27" s="10"/>
      <c r="AB27" s="10"/>
      <c r="AC27" s="10"/>
      <c r="AD27" s="77"/>
    </row>
    <row r="28" spans="1:30" ht="18">
      <c r="A28" s="92"/>
      <c r="B28" s="86"/>
      <c r="C28" s="86"/>
      <c r="D28" s="86"/>
      <c r="E28" s="86"/>
      <c r="F28" s="86"/>
      <c r="G28" s="86"/>
      <c r="H28" s="86"/>
      <c r="I28" s="86"/>
      <c r="J28" s="86"/>
      <c r="K28" s="86"/>
      <c r="L28" s="86"/>
      <c r="M28" s="86"/>
      <c r="N28" s="10"/>
      <c r="O28" s="86"/>
      <c r="P28" s="86"/>
      <c r="Q28" s="86"/>
      <c r="R28" s="10"/>
      <c r="S28" s="10"/>
      <c r="T28" s="10"/>
      <c r="U28" s="10"/>
      <c r="V28" s="10"/>
      <c r="W28" s="10"/>
      <c r="X28" s="10"/>
      <c r="Y28" s="100"/>
      <c r="Z28" s="101"/>
      <c r="AA28" s="101"/>
      <c r="AB28" s="102"/>
      <c r="AC28" s="10"/>
      <c r="AD28" s="77"/>
    </row>
    <row r="29" spans="1:30" ht="21.75" customHeight="1">
      <c r="A29" s="92"/>
      <c r="B29" s="86" t="s">
        <v>31</v>
      </c>
      <c r="C29" s="86"/>
      <c r="D29" s="86"/>
      <c r="E29" s="86"/>
      <c r="F29" s="35"/>
      <c r="G29" s="35"/>
      <c r="H29" s="35"/>
      <c r="I29" s="35"/>
      <c r="J29" s="35"/>
      <c r="K29" s="35"/>
      <c r="L29" s="35"/>
      <c r="M29" s="35"/>
      <c r="N29" s="35"/>
      <c r="O29" s="35"/>
      <c r="P29" s="35"/>
      <c r="Q29" s="86"/>
      <c r="R29" s="86"/>
      <c r="S29" s="71" t="s">
        <v>59</v>
      </c>
      <c r="T29" s="10"/>
      <c r="U29" s="10"/>
      <c r="V29" s="10"/>
      <c r="W29" s="10"/>
      <c r="X29" s="187" t="s">
        <v>66</v>
      </c>
      <c r="Y29" s="43"/>
      <c r="Z29" s="10"/>
      <c r="AA29" s="171">
        <v>1</v>
      </c>
      <c r="AB29" s="87"/>
      <c r="AC29" s="34" t="s">
        <v>31</v>
      </c>
      <c r="AD29" s="77" t="s">
        <v>65</v>
      </c>
    </row>
    <row r="30" spans="1:30" ht="16.5" customHeight="1">
      <c r="A30" s="93"/>
      <c r="B30" s="175" t="s">
        <v>2</v>
      </c>
      <c r="C30" s="86"/>
      <c r="D30" s="86"/>
      <c r="E30" s="86"/>
      <c r="F30" s="36"/>
      <c r="G30" s="86"/>
      <c r="H30" s="86"/>
      <c r="I30" s="86"/>
      <c r="J30" s="86"/>
      <c r="K30" s="86"/>
      <c r="L30" s="86"/>
      <c r="M30" s="86"/>
      <c r="N30" s="86"/>
      <c r="O30" s="89"/>
      <c r="P30" s="36"/>
      <c r="Q30" s="94"/>
      <c r="R30" s="94"/>
      <c r="S30" s="94"/>
      <c r="T30" s="94"/>
      <c r="U30" s="44" t="s">
        <v>39</v>
      </c>
      <c r="V30" s="10"/>
      <c r="W30" s="10"/>
      <c r="X30" s="188"/>
      <c r="Y30" s="43"/>
      <c r="Z30" s="10"/>
      <c r="AA30" s="171"/>
      <c r="AB30" s="87"/>
      <c r="AC30" s="94"/>
      <c r="AD30" s="77"/>
    </row>
    <row r="31" spans="1:30" ht="12" customHeight="1">
      <c r="A31" s="92"/>
      <c r="B31" s="176"/>
      <c r="C31" s="86"/>
      <c r="D31" s="86"/>
      <c r="E31" s="86"/>
      <c r="F31" s="37"/>
      <c r="G31" s="86"/>
      <c r="H31" s="86"/>
      <c r="I31" s="86"/>
      <c r="J31" s="86"/>
      <c r="K31" s="86"/>
      <c r="L31" s="86"/>
      <c r="M31" s="86"/>
      <c r="N31" s="86"/>
      <c r="O31" s="86"/>
      <c r="P31" s="37"/>
      <c r="Q31" s="89"/>
      <c r="R31" s="89"/>
      <c r="S31" s="86"/>
      <c r="T31" s="10"/>
      <c r="U31" s="10"/>
      <c r="V31" s="10"/>
      <c r="W31" s="10"/>
      <c r="X31" s="188"/>
      <c r="Y31" s="43"/>
      <c r="Z31" s="10"/>
      <c r="AA31" s="171"/>
      <c r="AB31" s="87"/>
      <c r="AC31" s="96"/>
      <c r="AD31" s="77"/>
    </row>
    <row r="32" spans="1:30" ht="12" customHeight="1">
      <c r="A32" s="92"/>
      <c r="B32" s="176"/>
      <c r="C32" s="86"/>
      <c r="D32" s="86"/>
      <c r="E32" s="86"/>
      <c r="F32" s="36"/>
      <c r="G32" s="86"/>
      <c r="H32" s="86"/>
      <c r="I32" s="86"/>
      <c r="J32" s="86"/>
      <c r="K32" s="86"/>
      <c r="L32" s="86"/>
      <c r="M32" s="86"/>
      <c r="N32" s="86"/>
      <c r="O32" s="86"/>
      <c r="P32" s="36"/>
      <c r="Q32" s="89"/>
      <c r="R32" s="89"/>
      <c r="S32" s="86"/>
      <c r="T32" s="10"/>
      <c r="U32" s="10"/>
      <c r="V32" s="10"/>
      <c r="W32" s="10"/>
      <c r="X32" s="188"/>
      <c r="Y32" s="43"/>
      <c r="Z32" s="10"/>
      <c r="AA32" s="171"/>
      <c r="AB32" s="87"/>
      <c r="AC32" s="96"/>
      <c r="AD32" s="77"/>
    </row>
    <row r="33" spans="1:30" ht="12" customHeight="1">
      <c r="A33" s="92"/>
      <c r="B33" s="176"/>
      <c r="C33" s="86"/>
      <c r="D33" s="86"/>
      <c r="E33" s="86"/>
      <c r="F33" s="37"/>
      <c r="G33" s="86"/>
      <c r="H33" s="86"/>
      <c r="I33" s="86"/>
      <c r="J33" s="86"/>
      <c r="K33" s="86"/>
      <c r="L33" s="86"/>
      <c r="M33" s="86"/>
      <c r="N33" s="86"/>
      <c r="O33" s="86"/>
      <c r="P33" s="37"/>
      <c r="Q33" s="89"/>
      <c r="R33" s="89"/>
      <c r="S33" s="86"/>
      <c r="T33" s="10"/>
      <c r="U33" s="10"/>
      <c r="V33" s="10"/>
      <c r="W33" s="10"/>
      <c r="X33" s="188"/>
      <c r="Y33" s="43" t="s">
        <v>40</v>
      </c>
      <c r="Z33" s="10"/>
      <c r="AA33" s="171"/>
      <c r="AB33" s="87" t="s">
        <v>40</v>
      </c>
      <c r="AC33" s="96"/>
      <c r="AD33" s="77"/>
    </row>
    <row r="34" spans="1:30" ht="12" customHeight="1">
      <c r="A34" s="92"/>
      <c r="B34" s="176"/>
      <c r="C34" s="86"/>
      <c r="D34" s="86"/>
      <c r="E34" s="86"/>
      <c r="F34" s="36"/>
      <c r="G34" s="86"/>
      <c r="H34" s="86"/>
      <c r="I34" s="86"/>
      <c r="J34" s="86"/>
      <c r="K34" s="86"/>
      <c r="L34" s="86"/>
      <c r="M34" s="86"/>
      <c r="N34" s="86"/>
      <c r="O34" s="86"/>
      <c r="P34" s="36"/>
      <c r="Q34" s="89"/>
      <c r="R34" s="89"/>
      <c r="S34" s="86"/>
      <c r="T34" s="10"/>
      <c r="U34" s="10"/>
      <c r="V34" s="10"/>
      <c r="W34" s="10"/>
      <c r="X34" s="188"/>
      <c r="Y34" s="43"/>
      <c r="Z34" s="10"/>
      <c r="AA34" s="171"/>
      <c r="AB34" s="87"/>
      <c r="AC34" s="96"/>
      <c r="AD34" s="77"/>
    </row>
    <row r="35" spans="1:30" ht="12" customHeight="1">
      <c r="A35" s="92"/>
      <c r="B35" s="176"/>
      <c r="C35" s="86"/>
      <c r="D35" s="86"/>
      <c r="E35" s="86"/>
      <c r="F35" s="37"/>
      <c r="G35" s="86"/>
      <c r="H35" s="86"/>
      <c r="I35" s="86"/>
      <c r="J35" s="86"/>
      <c r="K35" s="86"/>
      <c r="L35" s="86"/>
      <c r="M35" s="86"/>
      <c r="N35" s="86"/>
      <c r="O35" s="86"/>
      <c r="P35" s="37"/>
      <c r="Q35" s="89"/>
      <c r="R35" s="89"/>
      <c r="S35" s="86"/>
      <c r="T35" s="10"/>
      <c r="U35" s="10"/>
      <c r="V35" s="10"/>
      <c r="W35" s="10"/>
      <c r="X35" s="188"/>
      <c r="Y35" s="43"/>
      <c r="Z35" s="10"/>
      <c r="AA35" s="171"/>
      <c r="AB35" s="87"/>
      <c r="AC35" s="96"/>
      <c r="AD35" s="77"/>
    </row>
    <row r="36" spans="1:30" ht="12" customHeight="1">
      <c r="A36" s="92"/>
      <c r="B36" s="176"/>
      <c r="C36" s="86"/>
      <c r="D36" s="86"/>
      <c r="E36" s="86"/>
      <c r="F36" s="36"/>
      <c r="G36" s="86"/>
      <c r="H36" s="86"/>
      <c r="I36" s="86"/>
      <c r="J36" s="86"/>
      <c r="K36" s="86"/>
      <c r="L36" s="86"/>
      <c r="M36" s="86"/>
      <c r="N36" s="86"/>
      <c r="O36" s="86"/>
      <c r="P36" s="36"/>
      <c r="Q36" s="89"/>
      <c r="R36" s="89"/>
      <c r="S36" s="86"/>
      <c r="T36" s="10"/>
      <c r="U36" s="10"/>
      <c r="V36" s="10"/>
      <c r="W36" s="10"/>
      <c r="X36" s="188"/>
      <c r="Y36" s="43"/>
      <c r="Z36" s="10"/>
      <c r="AA36" s="171"/>
      <c r="AB36" s="87"/>
      <c r="AC36" s="96"/>
      <c r="AD36" s="77"/>
    </row>
    <row r="37" spans="1:30" ht="12" customHeight="1">
      <c r="A37" s="92"/>
      <c r="B37" s="176"/>
      <c r="C37" s="86"/>
      <c r="D37" s="86"/>
      <c r="E37" s="86"/>
      <c r="F37" s="37"/>
      <c r="G37" s="86"/>
      <c r="H37" s="86"/>
      <c r="I37" s="86"/>
      <c r="J37" s="86"/>
      <c r="K37" s="86"/>
      <c r="L37" s="86"/>
      <c r="M37" s="86"/>
      <c r="N37" s="86"/>
      <c r="O37" s="86"/>
      <c r="P37" s="37"/>
      <c r="Q37" s="89"/>
      <c r="R37" s="89"/>
      <c r="S37" s="86"/>
      <c r="T37" s="10"/>
      <c r="U37" s="10"/>
      <c r="V37" s="10"/>
      <c r="W37" s="10"/>
      <c r="X37" s="188"/>
      <c r="Y37" s="43"/>
      <c r="Z37" s="10"/>
      <c r="AA37" s="172"/>
      <c r="AB37" s="87"/>
      <c r="AC37" s="96"/>
      <c r="AD37" s="77"/>
    </row>
    <row r="38" spans="1:30" ht="15.75" customHeight="1">
      <c r="A38" s="92"/>
      <c r="B38" s="176"/>
      <c r="C38" s="86"/>
      <c r="D38" s="86"/>
      <c r="E38" s="86"/>
      <c r="F38" s="36"/>
      <c r="G38" s="182" t="s">
        <v>58</v>
      </c>
      <c r="H38" s="181"/>
      <c r="I38" s="181"/>
      <c r="J38" s="181"/>
      <c r="K38" s="181"/>
      <c r="L38" s="181"/>
      <c r="M38" s="181"/>
      <c r="N38" s="181"/>
      <c r="O38" s="183"/>
      <c r="P38" s="36"/>
      <c r="Q38" s="89"/>
      <c r="R38" s="89"/>
      <c r="S38" s="86"/>
      <c r="T38" s="10"/>
      <c r="U38" s="10"/>
      <c r="V38" s="10"/>
      <c r="W38" s="10"/>
      <c r="X38" s="188"/>
      <c r="Y38" s="43"/>
      <c r="Z38" s="197" t="s">
        <v>62</v>
      </c>
      <c r="AA38" s="198"/>
      <c r="AB38" s="87"/>
      <c r="AC38" s="97" t="s">
        <v>42</v>
      </c>
      <c r="AD38" s="77"/>
    </row>
    <row r="39" spans="1:30" ht="12" customHeight="1">
      <c r="A39" s="92"/>
      <c r="B39" s="176"/>
      <c r="C39" s="86"/>
      <c r="D39" s="86"/>
      <c r="E39" s="86"/>
      <c r="F39" s="37"/>
      <c r="G39" s="86"/>
      <c r="H39" s="86"/>
      <c r="I39" s="86"/>
      <c r="J39" s="86"/>
      <c r="K39" s="86"/>
      <c r="L39" s="86"/>
      <c r="M39" s="86"/>
      <c r="N39" s="86"/>
      <c r="O39" s="86"/>
      <c r="P39" s="37"/>
      <c r="Q39" s="89"/>
      <c r="R39" s="89"/>
      <c r="S39" s="86"/>
      <c r="T39" s="10"/>
      <c r="U39" s="10"/>
      <c r="V39" s="10"/>
      <c r="W39" s="10"/>
      <c r="X39" s="189" t="s">
        <v>42</v>
      </c>
      <c r="Y39" s="193" t="s">
        <v>49</v>
      </c>
      <c r="Z39" s="193"/>
      <c r="AA39" s="193"/>
      <c r="AB39" s="194"/>
      <c r="AC39" s="191" t="s">
        <v>42</v>
      </c>
      <c r="AD39" s="77"/>
    </row>
    <row r="40" spans="1:30" ht="12" customHeight="1">
      <c r="A40" s="92"/>
      <c r="B40" s="176"/>
      <c r="C40" s="86"/>
      <c r="D40" s="86"/>
      <c r="E40" s="86"/>
      <c r="F40" s="36"/>
      <c r="G40" s="86"/>
      <c r="H40" s="86"/>
      <c r="I40" s="86"/>
      <c r="J40" s="86"/>
      <c r="K40" s="86"/>
      <c r="L40" s="86"/>
      <c r="M40" s="86"/>
      <c r="N40" s="86"/>
      <c r="O40" s="86"/>
      <c r="P40" s="36"/>
      <c r="Q40" s="89"/>
      <c r="R40" s="89"/>
      <c r="S40" s="86"/>
      <c r="T40" s="10"/>
      <c r="U40" s="10"/>
      <c r="V40" s="10"/>
      <c r="W40" s="10"/>
      <c r="X40" s="190"/>
      <c r="Y40" s="195"/>
      <c r="Z40" s="195"/>
      <c r="AA40" s="195"/>
      <c r="AB40" s="196"/>
      <c r="AC40" s="192"/>
      <c r="AD40" s="77"/>
    </row>
    <row r="41" spans="1:30" ht="12.75" customHeight="1">
      <c r="A41" s="75"/>
      <c r="B41" s="176"/>
      <c r="C41" s="10"/>
      <c r="D41" s="10"/>
      <c r="E41" s="10"/>
      <c r="F41" s="38"/>
      <c r="G41" s="10"/>
      <c r="H41" s="10"/>
      <c r="I41" s="10"/>
      <c r="J41" s="10"/>
      <c r="K41" s="10"/>
      <c r="L41" s="10"/>
      <c r="M41" s="10"/>
      <c r="N41" s="10"/>
      <c r="O41" s="86"/>
      <c r="P41" s="38"/>
      <c r="Q41" s="9"/>
      <c r="R41" s="10"/>
      <c r="S41" s="10"/>
      <c r="T41" s="10"/>
      <c r="U41" s="10"/>
      <c r="V41" s="10"/>
      <c r="W41" s="10"/>
      <c r="X41" s="10"/>
      <c r="Y41" s="10"/>
      <c r="Z41" s="10"/>
      <c r="AA41" s="10"/>
      <c r="AB41" s="10"/>
      <c r="AC41" s="10"/>
      <c r="AD41" s="77"/>
    </row>
    <row r="42" spans="1:30" ht="12.75" customHeight="1">
      <c r="A42" s="95"/>
      <c r="B42" s="176"/>
      <c r="C42" s="10"/>
      <c r="D42" s="10"/>
      <c r="E42" s="10"/>
      <c r="F42" s="36"/>
      <c r="G42" s="10"/>
      <c r="H42" s="10"/>
      <c r="I42" s="10"/>
      <c r="J42" s="10"/>
      <c r="K42" s="10"/>
      <c r="L42" s="10"/>
      <c r="M42" s="10"/>
      <c r="N42" s="10"/>
      <c r="O42" s="86"/>
      <c r="P42" s="36"/>
      <c r="Q42" s="9"/>
      <c r="R42" s="10"/>
      <c r="S42" s="10"/>
      <c r="T42" s="10"/>
      <c r="U42" s="10"/>
      <c r="V42" s="10"/>
      <c r="W42" s="10"/>
      <c r="X42" s="10"/>
      <c r="Y42" s="10"/>
      <c r="Z42" s="10"/>
      <c r="AA42" s="10"/>
      <c r="AB42" s="10"/>
      <c r="AC42" s="10"/>
      <c r="AD42" s="77"/>
    </row>
    <row r="43" spans="1:30" ht="12.75" customHeight="1">
      <c r="A43" s="95"/>
      <c r="B43" s="176"/>
      <c r="C43" s="10"/>
      <c r="D43" s="10"/>
      <c r="E43" s="10"/>
      <c r="F43" s="38"/>
      <c r="G43" s="10"/>
      <c r="H43" s="10"/>
      <c r="I43" s="10"/>
      <c r="J43" s="10"/>
      <c r="K43" s="10"/>
      <c r="L43" s="10"/>
      <c r="M43" s="10"/>
      <c r="N43" s="10"/>
      <c r="O43" s="86"/>
      <c r="P43" s="38"/>
      <c r="Q43" s="9"/>
      <c r="R43" s="10"/>
      <c r="S43" s="10"/>
      <c r="T43" s="10"/>
      <c r="U43" s="10"/>
      <c r="V43" s="10"/>
      <c r="W43" s="10"/>
      <c r="X43" s="10"/>
      <c r="Y43" s="10"/>
      <c r="Z43" s="10"/>
      <c r="AA43" s="10"/>
      <c r="AB43" s="10"/>
      <c r="AC43" s="10"/>
      <c r="AD43" s="77"/>
    </row>
    <row r="44" spans="1:30" ht="12.75" customHeight="1">
      <c r="A44" s="75"/>
      <c r="B44" s="176"/>
      <c r="C44" s="10"/>
      <c r="D44" s="10"/>
      <c r="E44" s="10"/>
      <c r="F44" s="36"/>
      <c r="G44" s="10"/>
      <c r="H44" s="10"/>
      <c r="I44" s="10"/>
      <c r="J44" s="10"/>
      <c r="K44" s="10"/>
      <c r="L44" s="10"/>
      <c r="M44" s="10"/>
      <c r="N44" s="10"/>
      <c r="O44" s="86"/>
      <c r="P44" s="36"/>
      <c r="Q44" s="9"/>
      <c r="R44" s="10"/>
      <c r="S44" s="10"/>
      <c r="T44" s="10"/>
      <c r="U44" s="10"/>
      <c r="V44" s="10"/>
      <c r="W44" s="10"/>
      <c r="X44" s="10"/>
      <c r="Y44" s="10"/>
      <c r="Z44" s="10"/>
      <c r="AA44" s="10"/>
      <c r="AB44" s="10"/>
      <c r="AC44" s="10"/>
      <c r="AD44" s="77"/>
    </row>
    <row r="45" spans="1:30" ht="12.75" customHeight="1">
      <c r="A45" s="75"/>
      <c r="B45" s="176"/>
      <c r="C45" s="10"/>
      <c r="D45" s="10"/>
      <c r="E45" s="10"/>
      <c r="F45" s="38"/>
      <c r="G45" s="10"/>
      <c r="H45" s="10"/>
      <c r="I45" s="10"/>
      <c r="J45" s="10"/>
      <c r="K45" s="10"/>
      <c r="L45" s="10"/>
      <c r="M45" s="10"/>
      <c r="N45" s="10"/>
      <c r="O45" s="86"/>
      <c r="P45" s="38"/>
      <c r="Q45" s="9"/>
      <c r="R45" s="10"/>
      <c r="S45" s="10"/>
      <c r="T45" s="10"/>
      <c r="U45" s="10"/>
      <c r="V45" s="10"/>
      <c r="W45" s="10"/>
      <c r="X45" s="10"/>
      <c r="Y45" s="10"/>
      <c r="Z45" s="10"/>
      <c r="AA45" s="10"/>
      <c r="AB45" s="10"/>
      <c r="AC45" s="10"/>
      <c r="AD45" s="77"/>
    </row>
    <row r="46" spans="1:30" ht="12.75" customHeight="1">
      <c r="A46" s="75"/>
      <c r="B46" s="177"/>
      <c r="C46" s="10"/>
      <c r="D46" s="10"/>
      <c r="E46" s="10"/>
      <c r="F46" s="36"/>
      <c r="G46" s="10"/>
      <c r="H46" s="10"/>
      <c r="I46" s="10"/>
      <c r="J46" s="10"/>
      <c r="K46" s="10"/>
      <c r="L46" s="10"/>
      <c r="M46" s="10"/>
      <c r="N46" s="10"/>
      <c r="O46" s="86"/>
      <c r="P46" s="36"/>
      <c r="Q46" s="9"/>
      <c r="R46" s="10"/>
      <c r="S46" s="10"/>
      <c r="T46" s="10"/>
      <c r="U46" s="10"/>
      <c r="V46" s="10"/>
      <c r="W46" s="10"/>
      <c r="X46" s="10"/>
      <c r="Y46" s="10"/>
      <c r="Z46" s="10"/>
      <c r="AA46" s="10"/>
      <c r="AB46" s="10"/>
      <c r="AC46" s="10"/>
      <c r="AD46" s="77"/>
    </row>
    <row r="47" spans="1:30" ht="12.75" customHeight="1">
      <c r="A47" s="81"/>
      <c r="B47" s="88" t="s">
        <v>31</v>
      </c>
      <c r="C47" s="8"/>
      <c r="D47" s="8"/>
      <c r="E47" s="39"/>
      <c r="F47" s="40"/>
      <c r="G47" s="41"/>
      <c r="H47" s="10"/>
      <c r="I47" s="10"/>
      <c r="J47" s="10"/>
      <c r="K47" s="10"/>
      <c r="L47" s="10"/>
      <c r="M47" s="10"/>
      <c r="N47" s="10"/>
      <c r="O47" s="39"/>
      <c r="P47" s="40"/>
      <c r="Q47" s="41"/>
      <c r="R47" s="33" t="s">
        <v>31</v>
      </c>
      <c r="S47" s="71" t="s">
        <v>57</v>
      </c>
      <c r="T47" s="10"/>
      <c r="U47" s="10"/>
      <c r="V47" s="10"/>
      <c r="W47" s="10"/>
      <c r="X47" s="10"/>
      <c r="Y47" s="10"/>
      <c r="Z47" s="10"/>
      <c r="AA47" s="10"/>
      <c r="AB47" s="10"/>
      <c r="AC47" s="10"/>
      <c r="AD47" s="77"/>
    </row>
    <row r="48" spans="1:30" ht="12.75" customHeight="1">
      <c r="A48" s="75"/>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77"/>
    </row>
    <row r="49" spans="1:30" ht="12.75" customHeight="1">
      <c r="A49" s="75"/>
      <c r="B49" s="10"/>
      <c r="C49" s="10"/>
      <c r="D49" s="10"/>
      <c r="E49" s="178" t="s">
        <v>3</v>
      </c>
      <c r="F49" s="179"/>
      <c r="G49" s="180"/>
      <c r="H49" s="10"/>
      <c r="I49" s="10"/>
      <c r="J49" s="10"/>
      <c r="K49" s="10"/>
      <c r="L49" s="10"/>
      <c r="M49" s="10"/>
      <c r="N49" s="10"/>
      <c r="O49" s="178" t="s">
        <v>3</v>
      </c>
      <c r="P49" s="179"/>
      <c r="Q49" s="180"/>
      <c r="R49" s="10"/>
      <c r="S49" s="10"/>
      <c r="T49" s="10"/>
      <c r="U49" s="10"/>
      <c r="V49" s="10"/>
      <c r="W49" s="10"/>
      <c r="X49" s="10"/>
      <c r="Y49" s="10"/>
      <c r="Z49" s="10"/>
      <c r="AA49" s="10"/>
      <c r="AB49" s="10"/>
      <c r="AC49" s="10"/>
      <c r="AD49" s="77"/>
    </row>
    <row r="50" spans="1:30" ht="12.75" customHeight="1">
      <c r="A50" s="7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77"/>
    </row>
    <row r="51" spans="1:30" ht="12.75" customHeight="1" thickBot="1">
      <c r="A51" s="78"/>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80"/>
    </row>
    <row r="52" spans="1:30" ht="12.75" customHeight="1" thickTop="1">
      <c r="A52" s="10"/>
      <c r="B52" s="10"/>
      <c r="C52" s="10"/>
      <c r="D52" s="10"/>
      <c r="E52" s="10"/>
      <c r="F52" s="10"/>
      <c r="G52" s="10"/>
      <c r="H52" s="10"/>
      <c r="I52" s="10"/>
      <c r="J52" s="10"/>
      <c r="K52" s="10"/>
      <c r="L52" s="10"/>
      <c r="M52" s="10"/>
      <c r="N52" s="10"/>
      <c r="O52" s="10"/>
      <c r="P52" s="10"/>
      <c r="Q52" s="10"/>
      <c r="R52" s="10"/>
      <c r="S52" s="10"/>
      <c r="T52" s="10"/>
      <c r="U52" s="10"/>
      <c r="V52" s="10"/>
      <c r="W52" s="82"/>
      <c r="X52" s="82"/>
      <c r="Y52" s="82"/>
      <c r="Z52" s="82"/>
      <c r="AA52" s="82"/>
      <c r="AB52" s="82"/>
      <c r="AC52" s="82"/>
      <c r="AD52" s="82"/>
    </row>
    <row r="53" spans="1:30" ht="12.75" customHeight="1">
      <c r="A53" s="8"/>
      <c r="B53" s="8"/>
      <c r="C53" s="8"/>
      <c r="D53" s="8"/>
      <c r="E53" s="8"/>
      <c r="F53" s="8"/>
      <c r="G53" s="8"/>
      <c r="H53" s="8"/>
      <c r="I53" s="8"/>
      <c r="J53" s="8"/>
      <c r="K53" s="8"/>
      <c r="L53" s="8"/>
      <c r="M53" s="8"/>
      <c r="N53" s="9"/>
      <c r="O53" s="9"/>
      <c r="P53" s="9"/>
      <c r="Q53" s="9"/>
      <c r="R53" s="9"/>
      <c r="S53" s="9"/>
      <c r="T53" s="9"/>
      <c r="U53" s="9"/>
      <c r="V53" s="8"/>
    </row>
    <row r="54" spans="1:30" ht="12.75" customHeight="1">
      <c r="A54" s="8"/>
      <c r="B54" s="8"/>
      <c r="C54" s="8"/>
      <c r="D54" s="8"/>
      <c r="E54" s="8"/>
      <c r="F54" s="8"/>
      <c r="G54" s="8"/>
      <c r="H54" s="8"/>
      <c r="I54" s="8"/>
      <c r="J54" s="8"/>
      <c r="K54" s="8"/>
      <c r="L54" s="8"/>
      <c r="M54" s="8"/>
      <c r="N54" s="9"/>
      <c r="O54" s="9"/>
      <c r="P54" s="9"/>
      <c r="Q54" s="9"/>
      <c r="R54" s="9"/>
      <c r="S54" s="9"/>
      <c r="T54" s="9"/>
      <c r="U54" s="9"/>
      <c r="V54" s="8"/>
    </row>
    <row r="55" spans="1:30" ht="12.75" customHeight="1">
      <c r="A55" s="8"/>
      <c r="B55" s="8"/>
      <c r="C55" s="8"/>
      <c r="D55" s="8"/>
      <c r="E55" s="8"/>
      <c r="F55" s="8"/>
      <c r="G55" s="8"/>
      <c r="H55" s="8"/>
      <c r="I55" s="8"/>
      <c r="J55" s="8"/>
      <c r="K55" s="8"/>
      <c r="L55" s="8"/>
      <c r="M55" s="8"/>
      <c r="N55" s="9"/>
      <c r="O55" s="9"/>
      <c r="P55" s="9"/>
      <c r="Q55" s="9"/>
      <c r="R55" s="9"/>
      <c r="S55" s="9"/>
      <c r="T55" s="9"/>
      <c r="U55" s="9"/>
      <c r="V55" s="8"/>
    </row>
    <row r="56" spans="1:30" ht="12" customHeight="1">
      <c r="A56" s="9"/>
      <c r="B56" s="14"/>
      <c r="C56" s="14"/>
      <c r="D56" s="14"/>
      <c r="E56" s="14"/>
      <c r="F56" s="14"/>
      <c r="G56" s="14"/>
      <c r="H56" s="14"/>
      <c r="I56" s="14"/>
      <c r="J56" s="14"/>
      <c r="K56" s="14"/>
      <c r="L56" s="14"/>
      <c r="M56" s="8"/>
      <c r="N56" s="9"/>
      <c r="O56" s="9"/>
      <c r="P56" s="9"/>
      <c r="Q56" s="9"/>
      <c r="R56" s="9"/>
      <c r="S56" s="9"/>
      <c r="T56" s="9"/>
      <c r="U56" s="9"/>
      <c r="V56" s="42"/>
    </row>
  </sheetData>
  <mergeCells count="17">
    <mergeCell ref="Z38:AA38"/>
    <mergeCell ref="AA29:AA37"/>
    <mergeCell ref="A1:W1"/>
    <mergeCell ref="B30:B46"/>
    <mergeCell ref="E49:G49"/>
    <mergeCell ref="O49:Q49"/>
    <mergeCell ref="F27:P27"/>
    <mergeCell ref="F9:P9"/>
    <mergeCell ref="G38:O38"/>
    <mergeCell ref="A2:AD2"/>
    <mergeCell ref="A3:AD3"/>
    <mergeCell ref="X9:AC9"/>
    <mergeCell ref="X29:X38"/>
    <mergeCell ref="X39:X40"/>
    <mergeCell ref="Z16:AA17"/>
    <mergeCell ref="AC39:AC40"/>
    <mergeCell ref="Y39:AB4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zoomScaleNormal="100" workbookViewId="0">
      <selection activeCell="U10" sqref="U10"/>
    </sheetView>
  </sheetViews>
  <sheetFormatPr defaultRowHeight="15"/>
  <cols>
    <col min="3" max="3" width="5.85546875" customWidth="1"/>
    <col min="4" max="4" width="3.140625" customWidth="1"/>
    <col min="5" max="5" width="8.42578125" customWidth="1"/>
    <col min="9" max="9" width="6.7109375" customWidth="1"/>
    <col min="12" max="12" width="4.42578125" customWidth="1"/>
  </cols>
  <sheetData>
    <row r="1" spans="1:19">
      <c r="A1" s="130"/>
      <c r="B1" s="131"/>
      <c r="C1" s="131"/>
      <c r="D1" s="131"/>
      <c r="E1" s="131"/>
      <c r="F1" s="131"/>
      <c r="G1" s="131"/>
      <c r="H1" s="131"/>
      <c r="I1" s="131"/>
      <c r="J1" s="131"/>
      <c r="K1" s="131"/>
      <c r="L1" s="131"/>
      <c r="M1" s="131"/>
      <c r="N1" s="131"/>
      <c r="O1" s="131"/>
      <c r="P1" s="131"/>
      <c r="Q1" s="131"/>
      <c r="R1" s="131"/>
      <c r="S1" s="132"/>
    </row>
    <row r="2" spans="1:19" ht="26.25">
      <c r="A2" s="199" t="str">
        <f>Measurements!$B$3</f>
        <v>Public Health Engineering Department Division Sahiwal</v>
      </c>
      <c r="B2" s="200"/>
      <c r="C2" s="200"/>
      <c r="D2" s="200"/>
      <c r="E2" s="200"/>
      <c r="F2" s="200"/>
      <c r="G2" s="200"/>
      <c r="H2" s="200"/>
      <c r="I2" s="200"/>
      <c r="J2" s="200"/>
      <c r="K2" s="200"/>
      <c r="L2" s="200"/>
      <c r="M2" s="200"/>
      <c r="N2" s="200"/>
      <c r="O2" s="200"/>
      <c r="P2" s="200"/>
      <c r="Q2" s="200"/>
      <c r="R2" s="200"/>
      <c r="S2" s="201"/>
    </row>
    <row r="3" spans="1:19" ht="18.75">
      <c r="A3" s="202" t="str">
        <f>Measurements!$B$5</f>
        <v>Construction of Septic Tank in School (3.75'x9'x4') at Government Girl's Elementary School-104/7R</v>
      </c>
      <c r="B3" s="203"/>
      <c r="C3" s="203"/>
      <c r="D3" s="203"/>
      <c r="E3" s="203"/>
      <c r="F3" s="203"/>
      <c r="G3" s="203"/>
      <c r="H3" s="203"/>
      <c r="I3" s="203"/>
      <c r="J3" s="203"/>
      <c r="K3" s="203"/>
      <c r="L3" s="203"/>
      <c r="M3" s="203"/>
      <c r="N3" s="203"/>
      <c r="O3" s="203"/>
      <c r="P3" s="203"/>
      <c r="Q3" s="203"/>
      <c r="R3" s="203"/>
      <c r="S3" s="204"/>
    </row>
    <row r="4" spans="1:19" ht="15.75" thickBot="1">
      <c r="A4" s="133"/>
      <c r="B4" s="10"/>
      <c r="C4" s="10"/>
      <c r="D4" s="10"/>
      <c r="E4" s="10"/>
      <c r="F4" s="10"/>
      <c r="G4" s="10"/>
      <c r="H4" s="10"/>
      <c r="I4" s="10"/>
      <c r="J4" s="10"/>
      <c r="K4" s="10"/>
      <c r="L4" s="10"/>
      <c r="M4" s="10"/>
      <c r="N4" s="10"/>
      <c r="O4" s="10"/>
      <c r="P4" s="10"/>
      <c r="Q4" s="10"/>
      <c r="R4" s="10"/>
      <c r="S4" s="134"/>
    </row>
    <row r="5" spans="1:19" ht="22.5" customHeight="1" thickTop="1" thickBot="1">
      <c r="A5" s="133"/>
      <c r="B5" s="72"/>
      <c r="C5" s="73"/>
      <c r="D5" s="73"/>
      <c r="E5" s="205" t="s">
        <v>50</v>
      </c>
      <c r="F5" s="206"/>
      <c r="G5" s="206"/>
      <c r="H5" s="206"/>
      <c r="I5" s="207"/>
      <c r="J5" s="73"/>
      <c r="K5" s="74"/>
      <c r="L5" s="10"/>
      <c r="M5" s="72"/>
      <c r="N5" s="73"/>
      <c r="O5" s="73"/>
      <c r="P5" s="73"/>
      <c r="Q5" s="73"/>
      <c r="R5" s="74"/>
      <c r="S5" s="134"/>
    </row>
    <row r="6" spans="1:19" ht="17.25" customHeight="1" thickTop="1" thickBot="1">
      <c r="A6" s="133"/>
      <c r="B6" s="75"/>
      <c r="C6" s="10"/>
      <c r="D6" s="10"/>
      <c r="E6" s="76" t="s">
        <v>56</v>
      </c>
      <c r="F6" s="10"/>
      <c r="G6" s="10"/>
      <c r="H6" s="10"/>
      <c r="I6" s="10"/>
      <c r="J6" s="10"/>
      <c r="K6" s="77"/>
      <c r="L6" s="10"/>
      <c r="M6" s="75"/>
      <c r="N6" s="211" t="s">
        <v>74</v>
      </c>
      <c r="O6" s="212"/>
      <c r="P6" s="212"/>
      <c r="Q6" s="213"/>
      <c r="R6" s="77"/>
      <c r="S6" s="134"/>
    </row>
    <row r="7" spans="1:19" ht="15.75" customHeight="1" thickTop="1">
      <c r="A7" s="133"/>
      <c r="B7" s="75"/>
      <c r="C7" s="10"/>
      <c r="D7" s="10"/>
      <c r="E7" s="10"/>
      <c r="F7" s="76"/>
      <c r="G7" s="10"/>
      <c r="H7" s="10"/>
      <c r="I7" s="10"/>
      <c r="J7" s="10"/>
      <c r="K7" s="77"/>
      <c r="L7" s="10"/>
      <c r="M7" s="75"/>
      <c r="N7" s="10"/>
      <c r="O7" s="10"/>
      <c r="P7" s="10"/>
      <c r="Q7" s="10"/>
      <c r="R7" s="77"/>
      <c r="S7" s="134"/>
    </row>
    <row r="8" spans="1:19" ht="17.25" customHeight="1">
      <c r="A8" s="133"/>
      <c r="B8" s="75"/>
      <c r="C8" s="10"/>
      <c r="D8" s="10"/>
      <c r="E8" s="10"/>
      <c r="F8" s="10"/>
      <c r="G8" s="10"/>
      <c r="H8" s="10"/>
      <c r="I8" s="10"/>
      <c r="J8" s="10"/>
      <c r="K8" s="77"/>
      <c r="L8" s="10"/>
      <c r="M8" s="75"/>
      <c r="N8" s="76" t="s">
        <v>73</v>
      </c>
      <c r="O8" s="10"/>
      <c r="P8" s="10"/>
      <c r="Q8" s="10"/>
      <c r="R8" s="77"/>
      <c r="S8" s="134"/>
    </row>
    <row r="9" spans="1:19" ht="15.75" thickBot="1">
      <c r="A9" s="133"/>
      <c r="B9" s="75"/>
      <c r="C9" s="83" t="s">
        <v>46</v>
      </c>
      <c r="D9" s="10"/>
      <c r="E9" s="10"/>
      <c r="F9" s="10"/>
      <c r="G9" s="10"/>
      <c r="H9" s="10"/>
      <c r="I9" s="10"/>
      <c r="J9" s="10"/>
      <c r="K9" s="77"/>
      <c r="L9" s="10"/>
      <c r="M9" s="75"/>
      <c r="N9" s="10"/>
      <c r="O9" s="10"/>
      <c r="P9" s="10"/>
      <c r="Q9" s="10"/>
      <c r="R9" s="77"/>
      <c r="S9" s="134"/>
    </row>
    <row r="10" spans="1:19">
      <c r="A10" s="133"/>
      <c r="B10" s="75"/>
      <c r="C10" s="83"/>
      <c r="D10" s="10"/>
      <c r="E10" s="10"/>
      <c r="F10" s="10"/>
      <c r="G10" s="10"/>
      <c r="H10" s="10"/>
      <c r="I10" s="10"/>
      <c r="J10" s="10"/>
      <c r="K10" s="77"/>
      <c r="L10" s="10"/>
      <c r="M10" s="214" t="s">
        <v>75</v>
      </c>
      <c r="N10" s="104"/>
      <c r="O10" s="105"/>
      <c r="P10" s="105"/>
      <c r="Q10" s="106"/>
      <c r="R10" s="77"/>
      <c r="S10" s="134"/>
    </row>
    <row r="11" spans="1:19">
      <c r="A11" s="133"/>
      <c r="B11" s="75"/>
      <c r="C11" s="83"/>
      <c r="D11" s="10"/>
      <c r="E11" s="10"/>
      <c r="F11" s="10"/>
      <c r="G11" s="10"/>
      <c r="H11" s="10"/>
      <c r="I11" s="10"/>
      <c r="J11" s="10" t="s">
        <v>52</v>
      </c>
      <c r="K11" s="77"/>
      <c r="L11" s="10"/>
      <c r="M11" s="215"/>
      <c r="N11" s="107"/>
      <c r="O11" s="99"/>
      <c r="P11" s="99"/>
      <c r="Q11" s="108"/>
      <c r="R11" s="77"/>
      <c r="S11" s="134"/>
    </row>
    <row r="12" spans="1:19">
      <c r="A12" s="133"/>
      <c r="B12" s="75"/>
      <c r="C12" s="83"/>
      <c r="D12" s="10"/>
      <c r="E12" s="10"/>
      <c r="F12" s="10"/>
      <c r="G12" s="10"/>
      <c r="H12" s="10"/>
      <c r="I12" s="10"/>
      <c r="J12" s="129" t="s">
        <v>76</v>
      </c>
      <c r="K12" s="10" t="s">
        <v>36</v>
      </c>
      <c r="L12" s="75"/>
      <c r="M12" s="215"/>
      <c r="N12" s="107"/>
      <c r="O12" s="99"/>
      <c r="P12" s="99" t="s">
        <v>72</v>
      </c>
      <c r="Q12" s="108"/>
      <c r="R12" s="77"/>
      <c r="S12" s="134"/>
    </row>
    <row r="13" spans="1:19">
      <c r="A13" s="133"/>
      <c r="B13" s="75"/>
      <c r="C13" s="83"/>
      <c r="D13" s="10"/>
      <c r="E13" s="10"/>
      <c r="F13" s="10"/>
      <c r="G13" s="10"/>
      <c r="H13" s="10"/>
      <c r="I13" s="10"/>
      <c r="J13" s="129" t="s">
        <v>53</v>
      </c>
      <c r="K13" s="10" t="s">
        <v>37</v>
      </c>
      <c r="L13" s="75"/>
      <c r="M13" s="215"/>
      <c r="N13" s="107"/>
      <c r="O13" s="99"/>
      <c r="P13" s="99"/>
      <c r="Q13" s="108"/>
      <c r="R13" s="77"/>
      <c r="S13" s="134"/>
    </row>
    <row r="14" spans="1:19">
      <c r="A14" s="133"/>
      <c r="B14" s="75"/>
      <c r="C14" s="83"/>
      <c r="D14" s="10"/>
      <c r="E14" s="10"/>
      <c r="F14" s="10"/>
      <c r="G14" s="10"/>
      <c r="H14" s="10"/>
      <c r="I14" s="10"/>
      <c r="J14" s="129" t="s">
        <v>54</v>
      </c>
      <c r="K14" s="10" t="s">
        <v>37</v>
      </c>
      <c r="L14" s="75"/>
      <c r="M14" s="215"/>
      <c r="N14" s="107"/>
      <c r="O14" s="99"/>
      <c r="P14" s="99"/>
      <c r="Q14" s="108"/>
      <c r="R14" s="77"/>
      <c r="S14" s="134"/>
    </row>
    <row r="15" spans="1:19">
      <c r="A15" s="133"/>
      <c r="B15" s="75"/>
      <c r="C15" s="83"/>
      <c r="D15" s="10"/>
      <c r="E15" s="10"/>
      <c r="F15" s="10"/>
      <c r="G15" s="10"/>
      <c r="H15" s="10"/>
      <c r="I15" s="10"/>
      <c r="J15" s="129" t="s">
        <v>55</v>
      </c>
      <c r="K15" s="10" t="s">
        <v>37</v>
      </c>
      <c r="L15" s="75"/>
      <c r="M15" s="215"/>
      <c r="N15" s="107"/>
      <c r="O15" s="99"/>
      <c r="P15" s="99"/>
      <c r="Q15" s="108"/>
      <c r="R15" s="77"/>
      <c r="S15" s="134"/>
    </row>
    <row r="16" spans="1:19">
      <c r="A16" s="133"/>
      <c r="B16" s="75"/>
      <c r="C16" s="128" t="s">
        <v>4</v>
      </c>
      <c r="D16" s="10"/>
      <c r="E16" s="10"/>
      <c r="F16" s="10"/>
      <c r="G16" s="10"/>
      <c r="H16" s="10"/>
      <c r="I16" s="10"/>
      <c r="J16" s="10"/>
      <c r="K16" s="10"/>
      <c r="L16" s="75"/>
      <c r="M16" s="215"/>
      <c r="N16" s="107"/>
      <c r="O16" s="99"/>
      <c r="P16" s="99"/>
      <c r="Q16" s="108"/>
      <c r="R16" s="77"/>
      <c r="S16" s="134"/>
    </row>
    <row r="17" spans="1:19">
      <c r="A17" s="133"/>
      <c r="B17" s="75"/>
      <c r="C17" s="83"/>
      <c r="D17" s="10"/>
      <c r="E17" s="10"/>
      <c r="F17" s="10"/>
      <c r="G17" s="10"/>
      <c r="H17" s="10"/>
      <c r="I17" s="10"/>
      <c r="J17" s="10"/>
      <c r="K17" s="77"/>
      <c r="L17" s="10"/>
      <c r="M17" s="215"/>
      <c r="N17" s="107"/>
      <c r="O17" s="99"/>
      <c r="P17" s="99"/>
      <c r="Q17" s="108"/>
      <c r="R17" s="77"/>
      <c r="S17" s="134"/>
    </row>
    <row r="18" spans="1:19" ht="15.75" thickBot="1">
      <c r="A18" s="133"/>
      <c r="B18" s="75"/>
      <c r="C18" s="83"/>
      <c r="D18" s="10"/>
      <c r="E18" s="10"/>
      <c r="F18" s="10"/>
      <c r="G18" s="10"/>
      <c r="H18" s="10"/>
      <c r="I18" s="10"/>
      <c r="J18" s="10"/>
      <c r="K18" s="77"/>
      <c r="L18" s="10"/>
      <c r="M18" s="216"/>
      <c r="N18" s="109"/>
      <c r="O18" s="110"/>
      <c r="P18" s="110"/>
      <c r="Q18" s="111"/>
      <c r="R18" s="77"/>
      <c r="S18" s="134"/>
    </row>
    <row r="19" spans="1:19">
      <c r="A19" s="133"/>
      <c r="B19" s="75"/>
      <c r="C19" s="83"/>
      <c r="D19" s="10"/>
      <c r="E19" s="10"/>
      <c r="F19" s="10"/>
      <c r="G19" s="10"/>
      <c r="H19" s="10"/>
      <c r="I19" s="10"/>
      <c r="J19" s="10"/>
      <c r="K19" s="77"/>
      <c r="L19" s="10"/>
      <c r="M19" s="75"/>
      <c r="N19" s="10"/>
      <c r="O19" s="10"/>
      <c r="P19" s="10"/>
      <c r="Q19" s="10"/>
      <c r="R19" s="77"/>
      <c r="S19" s="134"/>
    </row>
    <row r="20" spans="1:19">
      <c r="A20" s="133"/>
      <c r="B20" s="75"/>
      <c r="C20" s="83"/>
      <c r="D20" s="10"/>
      <c r="E20" s="10"/>
      <c r="F20" s="10"/>
      <c r="G20" s="10"/>
      <c r="H20" s="10"/>
      <c r="I20" s="10"/>
      <c r="J20" s="10"/>
      <c r="K20" s="77"/>
      <c r="L20" s="10"/>
      <c r="M20" s="75"/>
      <c r="N20" s="217" t="s">
        <v>75</v>
      </c>
      <c r="O20" s="209"/>
      <c r="P20" s="209"/>
      <c r="Q20" s="218"/>
      <c r="R20" s="77"/>
      <c r="S20" s="134"/>
    </row>
    <row r="21" spans="1:19">
      <c r="A21" s="133"/>
      <c r="B21" s="75"/>
      <c r="C21" s="83"/>
      <c r="D21" s="10"/>
      <c r="E21" s="10"/>
      <c r="F21" s="10"/>
      <c r="G21" s="10"/>
      <c r="H21" s="10"/>
      <c r="I21" s="10"/>
      <c r="J21" s="10"/>
      <c r="K21" s="77"/>
      <c r="L21" s="10"/>
      <c r="M21" s="75"/>
      <c r="N21" s="10"/>
      <c r="O21" s="10"/>
      <c r="P21" s="10"/>
      <c r="Q21" s="10"/>
      <c r="R21" s="77"/>
      <c r="S21" s="134"/>
    </row>
    <row r="22" spans="1:19">
      <c r="A22" s="133"/>
      <c r="B22" s="75"/>
      <c r="C22" s="83"/>
      <c r="D22" s="10"/>
      <c r="E22" s="10"/>
      <c r="F22" s="10"/>
      <c r="G22" s="10"/>
      <c r="H22" s="10"/>
      <c r="I22" s="10"/>
      <c r="J22" s="10"/>
      <c r="K22" s="77"/>
      <c r="L22" s="10"/>
      <c r="M22" s="75"/>
      <c r="N22" s="10"/>
      <c r="O22" s="10"/>
      <c r="P22" s="10"/>
      <c r="Q22" s="10"/>
      <c r="R22" s="77"/>
      <c r="S22" s="134"/>
    </row>
    <row r="23" spans="1:19">
      <c r="A23" s="133"/>
      <c r="B23" s="75"/>
      <c r="C23" s="10"/>
      <c r="D23" s="10"/>
      <c r="E23" s="10"/>
      <c r="F23" s="10"/>
      <c r="G23" s="129"/>
      <c r="H23" s="10"/>
      <c r="I23" s="10"/>
      <c r="J23" s="10"/>
      <c r="K23" s="77"/>
      <c r="L23" s="10"/>
      <c r="M23" s="75"/>
      <c r="N23" s="10"/>
      <c r="O23" s="10"/>
      <c r="P23" s="10"/>
      <c r="Q23" s="10"/>
      <c r="R23" s="77"/>
      <c r="S23" s="134"/>
    </row>
    <row r="24" spans="1:19">
      <c r="A24" s="133"/>
      <c r="B24" s="75"/>
      <c r="C24" s="10"/>
      <c r="D24" s="10"/>
      <c r="E24" s="208" t="s">
        <v>4</v>
      </c>
      <c r="F24" s="209"/>
      <c r="G24" s="209"/>
      <c r="H24" s="209"/>
      <c r="I24" s="210"/>
      <c r="J24" s="10"/>
      <c r="K24" s="77"/>
      <c r="L24" s="10"/>
      <c r="M24" s="75"/>
      <c r="N24" s="10"/>
      <c r="O24" s="10"/>
      <c r="P24" s="10"/>
      <c r="Q24" s="10"/>
      <c r="R24" s="77"/>
      <c r="S24" s="134"/>
    </row>
    <row r="25" spans="1:19" ht="15.75" thickBot="1">
      <c r="A25" s="133"/>
      <c r="B25" s="78"/>
      <c r="C25" s="79"/>
      <c r="D25" s="79"/>
      <c r="E25" s="79"/>
      <c r="F25" s="79"/>
      <c r="G25" s="79"/>
      <c r="H25" s="79"/>
      <c r="I25" s="79"/>
      <c r="J25" s="79"/>
      <c r="K25" s="80"/>
      <c r="L25" s="10"/>
      <c r="M25" s="78"/>
      <c r="N25" s="79"/>
      <c r="O25" s="79"/>
      <c r="P25" s="79"/>
      <c r="Q25" s="79"/>
      <c r="R25" s="80"/>
      <c r="S25" s="134"/>
    </row>
    <row r="26" spans="1:19" ht="15.75" thickTop="1">
      <c r="A26" s="133"/>
      <c r="B26" s="10"/>
      <c r="C26" s="10"/>
      <c r="D26" s="10"/>
      <c r="E26" s="10"/>
      <c r="F26" s="10"/>
      <c r="G26" s="10"/>
      <c r="H26" s="10"/>
      <c r="I26" s="10"/>
      <c r="J26" s="10"/>
      <c r="K26" s="10"/>
      <c r="L26" s="10"/>
      <c r="M26" s="10"/>
      <c r="N26" s="10"/>
      <c r="O26" s="10"/>
      <c r="P26" s="10"/>
      <c r="Q26" s="10"/>
      <c r="R26" s="10"/>
      <c r="S26" s="134"/>
    </row>
    <row r="27" spans="1:19">
      <c r="A27" s="133"/>
      <c r="B27" s="10"/>
      <c r="C27" s="10"/>
      <c r="D27" s="10"/>
      <c r="E27" s="10"/>
      <c r="F27" s="10"/>
      <c r="G27" s="10"/>
      <c r="H27" s="10"/>
      <c r="I27" s="10"/>
      <c r="J27" s="10"/>
      <c r="K27" s="10"/>
      <c r="L27" s="10"/>
      <c r="M27" s="10"/>
      <c r="N27" s="10"/>
      <c r="O27" s="10"/>
      <c r="P27" s="10"/>
      <c r="Q27" s="10"/>
      <c r="R27" s="10"/>
      <c r="S27" s="134"/>
    </row>
    <row r="28" spans="1:19" ht="15.75" thickBot="1">
      <c r="A28" s="135"/>
      <c r="B28" s="136"/>
      <c r="C28" s="136"/>
      <c r="D28" s="136"/>
      <c r="E28" s="136"/>
      <c r="F28" s="136"/>
      <c r="G28" s="136"/>
      <c r="H28" s="136"/>
      <c r="I28" s="136"/>
      <c r="J28" s="136"/>
      <c r="K28" s="136"/>
      <c r="L28" s="136"/>
      <c r="M28" s="136"/>
      <c r="N28" s="136"/>
      <c r="O28" s="136"/>
      <c r="P28" s="136"/>
      <c r="Q28" s="136"/>
      <c r="R28" s="136"/>
      <c r="S28" s="137"/>
    </row>
  </sheetData>
  <mergeCells count="7">
    <mergeCell ref="A2:S2"/>
    <mergeCell ref="A3:S3"/>
    <mergeCell ref="E5:I5"/>
    <mergeCell ref="E24:I24"/>
    <mergeCell ref="N6:Q6"/>
    <mergeCell ref="M10:M18"/>
    <mergeCell ref="N20:Q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1"/>
  <sheetViews>
    <sheetView view="pageBreakPreview" zoomScale="60" zoomScaleNormal="100" workbookViewId="0">
      <selection activeCell="A3" sqref="A3:F3"/>
    </sheetView>
  </sheetViews>
  <sheetFormatPr defaultRowHeight="12.75"/>
  <cols>
    <col min="1" max="1" width="5" style="1" customWidth="1"/>
    <col min="2" max="2" width="65.7109375" style="1" customWidth="1"/>
    <col min="3" max="3" width="10.140625" style="1" customWidth="1"/>
    <col min="4" max="4" width="8.140625" style="1" customWidth="1"/>
    <col min="5" max="5" width="8" style="1" customWidth="1"/>
    <col min="6" max="6" width="13.85546875" style="1" bestFit="1" customWidth="1"/>
    <col min="7" max="256" width="9.140625" style="1"/>
    <col min="257" max="257" width="5" style="1" customWidth="1"/>
    <col min="258" max="258" width="50.7109375" style="1" customWidth="1"/>
    <col min="259" max="259" width="10.140625" style="1" customWidth="1"/>
    <col min="260" max="260" width="8.140625" style="1" customWidth="1"/>
    <col min="261" max="261" width="8" style="1" customWidth="1"/>
    <col min="262" max="262" width="13.85546875" style="1" bestFit="1" customWidth="1"/>
    <col min="263" max="512" width="9.140625" style="1"/>
    <col min="513" max="513" width="5" style="1" customWidth="1"/>
    <col min="514" max="514" width="50.7109375" style="1" customWidth="1"/>
    <col min="515" max="515" width="10.140625" style="1" customWidth="1"/>
    <col min="516" max="516" width="8.140625" style="1" customWidth="1"/>
    <col min="517" max="517" width="8" style="1" customWidth="1"/>
    <col min="518" max="518" width="13.85546875" style="1" bestFit="1" customWidth="1"/>
    <col min="519" max="768" width="9.140625" style="1"/>
    <col min="769" max="769" width="5" style="1" customWidth="1"/>
    <col min="770" max="770" width="50.7109375" style="1" customWidth="1"/>
    <col min="771" max="771" width="10.140625" style="1" customWidth="1"/>
    <col min="772" max="772" width="8.140625" style="1" customWidth="1"/>
    <col min="773" max="773" width="8" style="1" customWidth="1"/>
    <col min="774" max="774" width="13.85546875" style="1" bestFit="1" customWidth="1"/>
    <col min="775" max="1024" width="9.140625" style="1"/>
    <col min="1025" max="1025" width="5" style="1" customWidth="1"/>
    <col min="1026" max="1026" width="50.7109375" style="1" customWidth="1"/>
    <col min="1027" max="1027" width="10.140625" style="1" customWidth="1"/>
    <col min="1028" max="1028" width="8.140625" style="1" customWidth="1"/>
    <col min="1029" max="1029" width="8" style="1" customWidth="1"/>
    <col min="1030" max="1030" width="13.85546875" style="1" bestFit="1" customWidth="1"/>
    <col min="1031" max="1280" width="9.140625" style="1"/>
    <col min="1281" max="1281" width="5" style="1" customWidth="1"/>
    <col min="1282" max="1282" width="50.7109375" style="1" customWidth="1"/>
    <col min="1283" max="1283" width="10.140625" style="1" customWidth="1"/>
    <col min="1284" max="1284" width="8.140625" style="1" customWidth="1"/>
    <col min="1285" max="1285" width="8" style="1" customWidth="1"/>
    <col min="1286" max="1286" width="13.85546875" style="1" bestFit="1" customWidth="1"/>
    <col min="1287" max="1536" width="9.140625" style="1"/>
    <col min="1537" max="1537" width="5" style="1" customWidth="1"/>
    <col min="1538" max="1538" width="50.7109375" style="1" customWidth="1"/>
    <col min="1539" max="1539" width="10.140625" style="1" customWidth="1"/>
    <col min="1540" max="1540" width="8.140625" style="1" customWidth="1"/>
    <col min="1541" max="1541" width="8" style="1" customWidth="1"/>
    <col min="1542" max="1542" width="13.85546875" style="1" bestFit="1" customWidth="1"/>
    <col min="1543" max="1792" width="9.140625" style="1"/>
    <col min="1793" max="1793" width="5" style="1" customWidth="1"/>
    <col min="1794" max="1794" width="50.7109375" style="1" customWidth="1"/>
    <col min="1795" max="1795" width="10.140625" style="1" customWidth="1"/>
    <col min="1796" max="1796" width="8.140625" style="1" customWidth="1"/>
    <col min="1797" max="1797" width="8" style="1" customWidth="1"/>
    <col min="1798" max="1798" width="13.85546875" style="1" bestFit="1" customWidth="1"/>
    <col min="1799" max="2048" width="9.140625" style="1"/>
    <col min="2049" max="2049" width="5" style="1" customWidth="1"/>
    <col min="2050" max="2050" width="50.7109375" style="1" customWidth="1"/>
    <col min="2051" max="2051" width="10.140625" style="1" customWidth="1"/>
    <col min="2052" max="2052" width="8.140625" style="1" customWidth="1"/>
    <col min="2053" max="2053" width="8" style="1" customWidth="1"/>
    <col min="2054" max="2054" width="13.85546875" style="1" bestFit="1" customWidth="1"/>
    <col min="2055" max="2304" width="9.140625" style="1"/>
    <col min="2305" max="2305" width="5" style="1" customWidth="1"/>
    <col min="2306" max="2306" width="50.7109375" style="1" customWidth="1"/>
    <col min="2307" max="2307" width="10.140625" style="1" customWidth="1"/>
    <col min="2308" max="2308" width="8.140625" style="1" customWidth="1"/>
    <col min="2309" max="2309" width="8" style="1" customWidth="1"/>
    <col min="2310" max="2310" width="13.85546875" style="1" bestFit="1" customWidth="1"/>
    <col min="2311" max="2560" width="9.140625" style="1"/>
    <col min="2561" max="2561" width="5" style="1" customWidth="1"/>
    <col min="2562" max="2562" width="50.7109375" style="1" customWidth="1"/>
    <col min="2563" max="2563" width="10.140625" style="1" customWidth="1"/>
    <col min="2564" max="2564" width="8.140625" style="1" customWidth="1"/>
    <col min="2565" max="2565" width="8" style="1" customWidth="1"/>
    <col min="2566" max="2566" width="13.85546875" style="1" bestFit="1" customWidth="1"/>
    <col min="2567" max="2816" width="9.140625" style="1"/>
    <col min="2817" max="2817" width="5" style="1" customWidth="1"/>
    <col min="2818" max="2818" width="50.7109375" style="1" customWidth="1"/>
    <col min="2819" max="2819" width="10.140625" style="1" customWidth="1"/>
    <col min="2820" max="2820" width="8.140625" style="1" customWidth="1"/>
    <col min="2821" max="2821" width="8" style="1" customWidth="1"/>
    <col min="2822" max="2822" width="13.85546875" style="1" bestFit="1" customWidth="1"/>
    <col min="2823" max="3072" width="9.140625" style="1"/>
    <col min="3073" max="3073" width="5" style="1" customWidth="1"/>
    <col min="3074" max="3074" width="50.7109375" style="1" customWidth="1"/>
    <col min="3075" max="3075" width="10.140625" style="1" customWidth="1"/>
    <col min="3076" max="3076" width="8.140625" style="1" customWidth="1"/>
    <col min="3077" max="3077" width="8" style="1" customWidth="1"/>
    <col min="3078" max="3078" width="13.85546875" style="1" bestFit="1" customWidth="1"/>
    <col min="3079" max="3328" width="9.140625" style="1"/>
    <col min="3329" max="3329" width="5" style="1" customWidth="1"/>
    <col min="3330" max="3330" width="50.7109375" style="1" customWidth="1"/>
    <col min="3331" max="3331" width="10.140625" style="1" customWidth="1"/>
    <col min="3332" max="3332" width="8.140625" style="1" customWidth="1"/>
    <col min="3333" max="3333" width="8" style="1" customWidth="1"/>
    <col min="3334" max="3334" width="13.85546875" style="1" bestFit="1" customWidth="1"/>
    <col min="3335" max="3584" width="9.140625" style="1"/>
    <col min="3585" max="3585" width="5" style="1" customWidth="1"/>
    <col min="3586" max="3586" width="50.7109375" style="1" customWidth="1"/>
    <col min="3587" max="3587" width="10.140625" style="1" customWidth="1"/>
    <col min="3588" max="3588" width="8.140625" style="1" customWidth="1"/>
    <col min="3589" max="3589" width="8" style="1" customWidth="1"/>
    <col min="3590" max="3590" width="13.85546875" style="1" bestFit="1" customWidth="1"/>
    <col min="3591" max="3840" width="9.140625" style="1"/>
    <col min="3841" max="3841" width="5" style="1" customWidth="1"/>
    <col min="3842" max="3842" width="50.7109375" style="1" customWidth="1"/>
    <col min="3843" max="3843" width="10.140625" style="1" customWidth="1"/>
    <col min="3844" max="3844" width="8.140625" style="1" customWidth="1"/>
    <col min="3845" max="3845" width="8" style="1" customWidth="1"/>
    <col min="3846" max="3846" width="13.85546875" style="1" bestFit="1" customWidth="1"/>
    <col min="3847" max="4096" width="9.140625" style="1"/>
    <col min="4097" max="4097" width="5" style="1" customWidth="1"/>
    <col min="4098" max="4098" width="50.7109375" style="1" customWidth="1"/>
    <col min="4099" max="4099" width="10.140625" style="1" customWidth="1"/>
    <col min="4100" max="4100" width="8.140625" style="1" customWidth="1"/>
    <col min="4101" max="4101" width="8" style="1" customWidth="1"/>
    <col min="4102" max="4102" width="13.85546875" style="1" bestFit="1" customWidth="1"/>
    <col min="4103" max="4352" width="9.140625" style="1"/>
    <col min="4353" max="4353" width="5" style="1" customWidth="1"/>
    <col min="4354" max="4354" width="50.7109375" style="1" customWidth="1"/>
    <col min="4355" max="4355" width="10.140625" style="1" customWidth="1"/>
    <col min="4356" max="4356" width="8.140625" style="1" customWidth="1"/>
    <col min="4357" max="4357" width="8" style="1" customWidth="1"/>
    <col min="4358" max="4358" width="13.85546875" style="1" bestFit="1" customWidth="1"/>
    <col min="4359" max="4608" width="9.140625" style="1"/>
    <col min="4609" max="4609" width="5" style="1" customWidth="1"/>
    <col min="4610" max="4610" width="50.7109375" style="1" customWidth="1"/>
    <col min="4611" max="4611" width="10.140625" style="1" customWidth="1"/>
    <col min="4612" max="4612" width="8.140625" style="1" customWidth="1"/>
    <col min="4613" max="4613" width="8" style="1" customWidth="1"/>
    <col min="4614" max="4614" width="13.85546875" style="1" bestFit="1" customWidth="1"/>
    <col min="4615" max="4864" width="9.140625" style="1"/>
    <col min="4865" max="4865" width="5" style="1" customWidth="1"/>
    <col min="4866" max="4866" width="50.7109375" style="1" customWidth="1"/>
    <col min="4867" max="4867" width="10.140625" style="1" customWidth="1"/>
    <col min="4868" max="4868" width="8.140625" style="1" customWidth="1"/>
    <col min="4869" max="4869" width="8" style="1" customWidth="1"/>
    <col min="4870" max="4870" width="13.85546875" style="1" bestFit="1" customWidth="1"/>
    <col min="4871" max="5120" width="9.140625" style="1"/>
    <col min="5121" max="5121" width="5" style="1" customWidth="1"/>
    <col min="5122" max="5122" width="50.7109375" style="1" customWidth="1"/>
    <col min="5123" max="5123" width="10.140625" style="1" customWidth="1"/>
    <col min="5124" max="5124" width="8.140625" style="1" customWidth="1"/>
    <col min="5125" max="5125" width="8" style="1" customWidth="1"/>
    <col min="5126" max="5126" width="13.85546875" style="1" bestFit="1" customWidth="1"/>
    <col min="5127" max="5376" width="9.140625" style="1"/>
    <col min="5377" max="5377" width="5" style="1" customWidth="1"/>
    <col min="5378" max="5378" width="50.7109375" style="1" customWidth="1"/>
    <col min="5379" max="5379" width="10.140625" style="1" customWidth="1"/>
    <col min="5380" max="5380" width="8.140625" style="1" customWidth="1"/>
    <col min="5381" max="5381" width="8" style="1" customWidth="1"/>
    <col min="5382" max="5382" width="13.85546875" style="1" bestFit="1" customWidth="1"/>
    <col min="5383" max="5632" width="9.140625" style="1"/>
    <col min="5633" max="5633" width="5" style="1" customWidth="1"/>
    <col min="5634" max="5634" width="50.7109375" style="1" customWidth="1"/>
    <col min="5635" max="5635" width="10.140625" style="1" customWidth="1"/>
    <col min="5636" max="5636" width="8.140625" style="1" customWidth="1"/>
    <col min="5637" max="5637" width="8" style="1" customWidth="1"/>
    <col min="5638" max="5638" width="13.85546875" style="1" bestFit="1" customWidth="1"/>
    <col min="5639" max="5888" width="9.140625" style="1"/>
    <col min="5889" max="5889" width="5" style="1" customWidth="1"/>
    <col min="5890" max="5890" width="50.7109375" style="1" customWidth="1"/>
    <col min="5891" max="5891" width="10.140625" style="1" customWidth="1"/>
    <col min="5892" max="5892" width="8.140625" style="1" customWidth="1"/>
    <col min="5893" max="5893" width="8" style="1" customWidth="1"/>
    <col min="5894" max="5894" width="13.85546875" style="1" bestFit="1" customWidth="1"/>
    <col min="5895" max="6144" width="9.140625" style="1"/>
    <col min="6145" max="6145" width="5" style="1" customWidth="1"/>
    <col min="6146" max="6146" width="50.7109375" style="1" customWidth="1"/>
    <col min="6147" max="6147" width="10.140625" style="1" customWidth="1"/>
    <col min="6148" max="6148" width="8.140625" style="1" customWidth="1"/>
    <col min="6149" max="6149" width="8" style="1" customWidth="1"/>
    <col min="6150" max="6150" width="13.85546875" style="1" bestFit="1" customWidth="1"/>
    <col min="6151" max="6400" width="9.140625" style="1"/>
    <col min="6401" max="6401" width="5" style="1" customWidth="1"/>
    <col min="6402" max="6402" width="50.7109375" style="1" customWidth="1"/>
    <col min="6403" max="6403" width="10.140625" style="1" customWidth="1"/>
    <col min="6404" max="6404" width="8.140625" style="1" customWidth="1"/>
    <col min="6405" max="6405" width="8" style="1" customWidth="1"/>
    <col min="6406" max="6406" width="13.85546875" style="1" bestFit="1" customWidth="1"/>
    <col min="6407" max="6656" width="9.140625" style="1"/>
    <col min="6657" max="6657" width="5" style="1" customWidth="1"/>
    <col min="6658" max="6658" width="50.7109375" style="1" customWidth="1"/>
    <col min="6659" max="6659" width="10.140625" style="1" customWidth="1"/>
    <col min="6660" max="6660" width="8.140625" style="1" customWidth="1"/>
    <col min="6661" max="6661" width="8" style="1" customWidth="1"/>
    <col min="6662" max="6662" width="13.85546875" style="1" bestFit="1" customWidth="1"/>
    <col min="6663" max="6912" width="9.140625" style="1"/>
    <col min="6913" max="6913" width="5" style="1" customWidth="1"/>
    <col min="6914" max="6914" width="50.7109375" style="1" customWidth="1"/>
    <col min="6915" max="6915" width="10.140625" style="1" customWidth="1"/>
    <col min="6916" max="6916" width="8.140625" style="1" customWidth="1"/>
    <col min="6917" max="6917" width="8" style="1" customWidth="1"/>
    <col min="6918" max="6918" width="13.85546875" style="1" bestFit="1" customWidth="1"/>
    <col min="6919" max="7168" width="9.140625" style="1"/>
    <col min="7169" max="7169" width="5" style="1" customWidth="1"/>
    <col min="7170" max="7170" width="50.7109375" style="1" customWidth="1"/>
    <col min="7171" max="7171" width="10.140625" style="1" customWidth="1"/>
    <col min="7172" max="7172" width="8.140625" style="1" customWidth="1"/>
    <col min="7173" max="7173" width="8" style="1" customWidth="1"/>
    <col min="7174" max="7174" width="13.85546875" style="1" bestFit="1" customWidth="1"/>
    <col min="7175" max="7424" width="9.140625" style="1"/>
    <col min="7425" max="7425" width="5" style="1" customWidth="1"/>
    <col min="7426" max="7426" width="50.7109375" style="1" customWidth="1"/>
    <col min="7427" max="7427" width="10.140625" style="1" customWidth="1"/>
    <col min="7428" max="7428" width="8.140625" style="1" customWidth="1"/>
    <col min="7429" max="7429" width="8" style="1" customWidth="1"/>
    <col min="7430" max="7430" width="13.85546875" style="1" bestFit="1" customWidth="1"/>
    <col min="7431" max="7680" width="9.140625" style="1"/>
    <col min="7681" max="7681" width="5" style="1" customWidth="1"/>
    <col min="7682" max="7682" width="50.7109375" style="1" customWidth="1"/>
    <col min="7683" max="7683" width="10.140625" style="1" customWidth="1"/>
    <col min="7684" max="7684" width="8.140625" style="1" customWidth="1"/>
    <col min="7685" max="7685" width="8" style="1" customWidth="1"/>
    <col min="7686" max="7686" width="13.85546875" style="1" bestFit="1" customWidth="1"/>
    <col min="7687" max="7936" width="9.140625" style="1"/>
    <col min="7937" max="7937" width="5" style="1" customWidth="1"/>
    <col min="7938" max="7938" width="50.7109375" style="1" customWidth="1"/>
    <col min="7939" max="7939" width="10.140625" style="1" customWidth="1"/>
    <col min="7940" max="7940" width="8.140625" style="1" customWidth="1"/>
    <col min="7941" max="7941" width="8" style="1" customWidth="1"/>
    <col min="7942" max="7942" width="13.85546875" style="1" bestFit="1" customWidth="1"/>
    <col min="7943" max="8192" width="9.140625" style="1"/>
    <col min="8193" max="8193" width="5" style="1" customWidth="1"/>
    <col min="8194" max="8194" width="50.7109375" style="1" customWidth="1"/>
    <col min="8195" max="8195" width="10.140625" style="1" customWidth="1"/>
    <col min="8196" max="8196" width="8.140625" style="1" customWidth="1"/>
    <col min="8197" max="8197" width="8" style="1" customWidth="1"/>
    <col min="8198" max="8198" width="13.85546875" style="1" bestFit="1" customWidth="1"/>
    <col min="8199" max="8448" width="9.140625" style="1"/>
    <col min="8449" max="8449" width="5" style="1" customWidth="1"/>
    <col min="8450" max="8450" width="50.7109375" style="1" customWidth="1"/>
    <col min="8451" max="8451" width="10.140625" style="1" customWidth="1"/>
    <col min="8452" max="8452" width="8.140625" style="1" customWidth="1"/>
    <col min="8453" max="8453" width="8" style="1" customWidth="1"/>
    <col min="8454" max="8454" width="13.85546875" style="1" bestFit="1" customWidth="1"/>
    <col min="8455" max="8704" width="9.140625" style="1"/>
    <col min="8705" max="8705" width="5" style="1" customWidth="1"/>
    <col min="8706" max="8706" width="50.7109375" style="1" customWidth="1"/>
    <col min="8707" max="8707" width="10.140625" style="1" customWidth="1"/>
    <col min="8708" max="8708" width="8.140625" style="1" customWidth="1"/>
    <col min="8709" max="8709" width="8" style="1" customWidth="1"/>
    <col min="8710" max="8710" width="13.85546875" style="1" bestFit="1" customWidth="1"/>
    <col min="8711" max="8960" width="9.140625" style="1"/>
    <col min="8961" max="8961" width="5" style="1" customWidth="1"/>
    <col min="8962" max="8962" width="50.7109375" style="1" customWidth="1"/>
    <col min="8963" max="8963" width="10.140625" style="1" customWidth="1"/>
    <col min="8964" max="8964" width="8.140625" style="1" customWidth="1"/>
    <col min="8965" max="8965" width="8" style="1" customWidth="1"/>
    <col min="8966" max="8966" width="13.85546875" style="1" bestFit="1" customWidth="1"/>
    <col min="8967" max="9216" width="9.140625" style="1"/>
    <col min="9217" max="9217" width="5" style="1" customWidth="1"/>
    <col min="9218" max="9218" width="50.7109375" style="1" customWidth="1"/>
    <col min="9219" max="9219" width="10.140625" style="1" customWidth="1"/>
    <col min="9220" max="9220" width="8.140625" style="1" customWidth="1"/>
    <col min="9221" max="9221" width="8" style="1" customWidth="1"/>
    <col min="9222" max="9222" width="13.85546875" style="1" bestFit="1" customWidth="1"/>
    <col min="9223" max="9472" width="9.140625" style="1"/>
    <col min="9473" max="9473" width="5" style="1" customWidth="1"/>
    <col min="9474" max="9474" width="50.7109375" style="1" customWidth="1"/>
    <col min="9475" max="9475" width="10.140625" style="1" customWidth="1"/>
    <col min="9476" max="9476" width="8.140625" style="1" customWidth="1"/>
    <col min="9477" max="9477" width="8" style="1" customWidth="1"/>
    <col min="9478" max="9478" width="13.85546875" style="1" bestFit="1" customWidth="1"/>
    <col min="9479" max="9728" width="9.140625" style="1"/>
    <col min="9729" max="9729" width="5" style="1" customWidth="1"/>
    <col min="9730" max="9730" width="50.7109375" style="1" customWidth="1"/>
    <col min="9731" max="9731" width="10.140625" style="1" customWidth="1"/>
    <col min="9732" max="9732" width="8.140625" style="1" customWidth="1"/>
    <col min="9733" max="9733" width="8" style="1" customWidth="1"/>
    <col min="9734" max="9734" width="13.85546875" style="1" bestFit="1" customWidth="1"/>
    <col min="9735" max="9984" width="9.140625" style="1"/>
    <col min="9985" max="9985" width="5" style="1" customWidth="1"/>
    <col min="9986" max="9986" width="50.7109375" style="1" customWidth="1"/>
    <col min="9987" max="9987" width="10.140625" style="1" customWidth="1"/>
    <col min="9988" max="9988" width="8.140625" style="1" customWidth="1"/>
    <col min="9989" max="9989" width="8" style="1" customWidth="1"/>
    <col min="9990" max="9990" width="13.85546875" style="1" bestFit="1" customWidth="1"/>
    <col min="9991" max="10240" width="9.140625" style="1"/>
    <col min="10241" max="10241" width="5" style="1" customWidth="1"/>
    <col min="10242" max="10242" width="50.7109375" style="1" customWidth="1"/>
    <col min="10243" max="10243" width="10.140625" style="1" customWidth="1"/>
    <col min="10244" max="10244" width="8.140625" style="1" customWidth="1"/>
    <col min="10245" max="10245" width="8" style="1" customWidth="1"/>
    <col min="10246" max="10246" width="13.85546875" style="1" bestFit="1" customWidth="1"/>
    <col min="10247" max="10496" width="9.140625" style="1"/>
    <col min="10497" max="10497" width="5" style="1" customWidth="1"/>
    <col min="10498" max="10498" width="50.7109375" style="1" customWidth="1"/>
    <col min="10499" max="10499" width="10.140625" style="1" customWidth="1"/>
    <col min="10500" max="10500" width="8.140625" style="1" customWidth="1"/>
    <col min="10501" max="10501" width="8" style="1" customWidth="1"/>
    <col min="10502" max="10502" width="13.85546875" style="1" bestFit="1" customWidth="1"/>
    <col min="10503" max="10752" width="9.140625" style="1"/>
    <col min="10753" max="10753" width="5" style="1" customWidth="1"/>
    <col min="10754" max="10754" width="50.7109375" style="1" customWidth="1"/>
    <col min="10755" max="10755" width="10.140625" style="1" customWidth="1"/>
    <col min="10756" max="10756" width="8.140625" style="1" customWidth="1"/>
    <col min="10757" max="10757" width="8" style="1" customWidth="1"/>
    <col min="10758" max="10758" width="13.85546875" style="1" bestFit="1" customWidth="1"/>
    <col min="10759" max="11008" width="9.140625" style="1"/>
    <col min="11009" max="11009" width="5" style="1" customWidth="1"/>
    <col min="11010" max="11010" width="50.7109375" style="1" customWidth="1"/>
    <col min="11011" max="11011" width="10.140625" style="1" customWidth="1"/>
    <col min="11012" max="11012" width="8.140625" style="1" customWidth="1"/>
    <col min="11013" max="11013" width="8" style="1" customWidth="1"/>
    <col min="11014" max="11014" width="13.85546875" style="1" bestFit="1" customWidth="1"/>
    <col min="11015" max="11264" width="9.140625" style="1"/>
    <col min="11265" max="11265" width="5" style="1" customWidth="1"/>
    <col min="11266" max="11266" width="50.7109375" style="1" customWidth="1"/>
    <col min="11267" max="11267" width="10.140625" style="1" customWidth="1"/>
    <col min="11268" max="11268" width="8.140625" style="1" customWidth="1"/>
    <col min="11269" max="11269" width="8" style="1" customWidth="1"/>
    <col min="11270" max="11270" width="13.85546875" style="1" bestFit="1" customWidth="1"/>
    <col min="11271" max="11520" width="9.140625" style="1"/>
    <col min="11521" max="11521" width="5" style="1" customWidth="1"/>
    <col min="11522" max="11522" width="50.7109375" style="1" customWidth="1"/>
    <col min="11523" max="11523" width="10.140625" style="1" customWidth="1"/>
    <col min="11524" max="11524" width="8.140625" style="1" customWidth="1"/>
    <col min="11525" max="11525" width="8" style="1" customWidth="1"/>
    <col min="11526" max="11526" width="13.85546875" style="1" bestFit="1" customWidth="1"/>
    <col min="11527" max="11776" width="9.140625" style="1"/>
    <col min="11777" max="11777" width="5" style="1" customWidth="1"/>
    <col min="11778" max="11778" width="50.7109375" style="1" customWidth="1"/>
    <col min="11779" max="11779" width="10.140625" style="1" customWidth="1"/>
    <col min="11780" max="11780" width="8.140625" style="1" customWidth="1"/>
    <col min="11781" max="11781" width="8" style="1" customWidth="1"/>
    <col min="11782" max="11782" width="13.85546875" style="1" bestFit="1" customWidth="1"/>
    <col min="11783" max="12032" width="9.140625" style="1"/>
    <col min="12033" max="12033" width="5" style="1" customWidth="1"/>
    <col min="12034" max="12034" width="50.7109375" style="1" customWidth="1"/>
    <col min="12035" max="12035" width="10.140625" style="1" customWidth="1"/>
    <col min="12036" max="12036" width="8.140625" style="1" customWidth="1"/>
    <col min="12037" max="12037" width="8" style="1" customWidth="1"/>
    <col min="12038" max="12038" width="13.85546875" style="1" bestFit="1" customWidth="1"/>
    <col min="12039" max="12288" width="9.140625" style="1"/>
    <col min="12289" max="12289" width="5" style="1" customWidth="1"/>
    <col min="12290" max="12290" width="50.7109375" style="1" customWidth="1"/>
    <col min="12291" max="12291" width="10.140625" style="1" customWidth="1"/>
    <col min="12292" max="12292" width="8.140625" style="1" customWidth="1"/>
    <col min="12293" max="12293" width="8" style="1" customWidth="1"/>
    <col min="12294" max="12294" width="13.85546875" style="1" bestFit="1" customWidth="1"/>
    <col min="12295" max="12544" width="9.140625" style="1"/>
    <col min="12545" max="12545" width="5" style="1" customWidth="1"/>
    <col min="12546" max="12546" width="50.7109375" style="1" customWidth="1"/>
    <col min="12547" max="12547" width="10.140625" style="1" customWidth="1"/>
    <col min="12548" max="12548" width="8.140625" style="1" customWidth="1"/>
    <col min="12549" max="12549" width="8" style="1" customWidth="1"/>
    <col min="12550" max="12550" width="13.85546875" style="1" bestFit="1" customWidth="1"/>
    <col min="12551" max="12800" width="9.140625" style="1"/>
    <col min="12801" max="12801" width="5" style="1" customWidth="1"/>
    <col min="12802" max="12802" width="50.7109375" style="1" customWidth="1"/>
    <col min="12803" max="12803" width="10.140625" style="1" customWidth="1"/>
    <col min="12804" max="12804" width="8.140625" style="1" customWidth="1"/>
    <col min="12805" max="12805" width="8" style="1" customWidth="1"/>
    <col min="12806" max="12806" width="13.85546875" style="1" bestFit="1" customWidth="1"/>
    <col min="12807" max="13056" width="9.140625" style="1"/>
    <col min="13057" max="13057" width="5" style="1" customWidth="1"/>
    <col min="13058" max="13058" width="50.7109375" style="1" customWidth="1"/>
    <col min="13059" max="13059" width="10.140625" style="1" customWidth="1"/>
    <col min="13060" max="13060" width="8.140625" style="1" customWidth="1"/>
    <col min="13061" max="13061" width="8" style="1" customWidth="1"/>
    <col min="13062" max="13062" width="13.85546875" style="1" bestFit="1" customWidth="1"/>
    <col min="13063" max="13312" width="9.140625" style="1"/>
    <col min="13313" max="13313" width="5" style="1" customWidth="1"/>
    <col min="13314" max="13314" width="50.7109375" style="1" customWidth="1"/>
    <col min="13315" max="13315" width="10.140625" style="1" customWidth="1"/>
    <col min="13316" max="13316" width="8.140625" style="1" customWidth="1"/>
    <col min="13317" max="13317" width="8" style="1" customWidth="1"/>
    <col min="13318" max="13318" width="13.85546875" style="1" bestFit="1" customWidth="1"/>
    <col min="13319" max="13568" width="9.140625" style="1"/>
    <col min="13569" max="13569" width="5" style="1" customWidth="1"/>
    <col min="13570" max="13570" width="50.7109375" style="1" customWidth="1"/>
    <col min="13571" max="13571" width="10.140625" style="1" customWidth="1"/>
    <col min="13572" max="13572" width="8.140625" style="1" customWidth="1"/>
    <col min="13573" max="13573" width="8" style="1" customWidth="1"/>
    <col min="13574" max="13574" width="13.85546875" style="1" bestFit="1" customWidth="1"/>
    <col min="13575" max="13824" width="9.140625" style="1"/>
    <col min="13825" max="13825" width="5" style="1" customWidth="1"/>
    <col min="13826" max="13826" width="50.7109375" style="1" customWidth="1"/>
    <col min="13827" max="13827" width="10.140625" style="1" customWidth="1"/>
    <col min="13828" max="13828" width="8.140625" style="1" customWidth="1"/>
    <col min="13829" max="13829" width="8" style="1" customWidth="1"/>
    <col min="13830" max="13830" width="13.85546875" style="1" bestFit="1" customWidth="1"/>
    <col min="13831" max="14080" width="9.140625" style="1"/>
    <col min="14081" max="14081" width="5" style="1" customWidth="1"/>
    <col min="14082" max="14082" width="50.7109375" style="1" customWidth="1"/>
    <col min="14083" max="14083" width="10.140625" style="1" customWidth="1"/>
    <col min="14084" max="14084" width="8.140625" style="1" customWidth="1"/>
    <col min="14085" max="14085" width="8" style="1" customWidth="1"/>
    <col min="14086" max="14086" width="13.85546875" style="1" bestFit="1" customWidth="1"/>
    <col min="14087" max="14336" width="9.140625" style="1"/>
    <col min="14337" max="14337" width="5" style="1" customWidth="1"/>
    <col min="14338" max="14338" width="50.7109375" style="1" customWidth="1"/>
    <col min="14339" max="14339" width="10.140625" style="1" customWidth="1"/>
    <col min="14340" max="14340" width="8.140625" style="1" customWidth="1"/>
    <col min="14341" max="14341" width="8" style="1" customWidth="1"/>
    <col min="14342" max="14342" width="13.85546875" style="1" bestFit="1" customWidth="1"/>
    <col min="14343" max="14592" width="9.140625" style="1"/>
    <col min="14593" max="14593" width="5" style="1" customWidth="1"/>
    <col min="14594" max="14594" width="50.7109375" style="1" customWidth="1"/>
    <col min="14595" max="14595" width="10.140625" style="1" customWidth="1"/>
    <col min="14596" max="14596" width="8.140625" style="1" customWidth="1"/>
    <col min="14597" max="14597" width="8" style="1" customWidth="1"/>
    <col min="14598" max="14598" width="13.85546875" style="1" bestFit="1" customWidth="1"/>
    <col min="14599" max="14848" width="9.140625" style="1"/>
    <col min="14849" max="14849" width="5" style="1" customWidth="1"/>
    <col min="14850" max="14850" width="50.7109375" style="1" customWidth="1"/>
    <col min="14851" max="14851" width="10.140625" style="1" customWidth="1"/>
    <col min="14852" max="14852" width="8.140625" style="1" customWidth="1"/>
    <col min="14853" max="14853" width="8" style="1" customWidth="1"/>
    <col min="14854" max="14854" width="13.85546875" style="1" bestFit="1" customWidth="1"/>
    <col min="14855" max="15104" width="9.140625" style="1"/>
    <col min="15105" max="15105" width="5" style="1" customWidth="1"/>
    <col min="15106" max="15106" width="50.7109375" style="1" customWidth="1"/>
    <col min="15107" max="15107" width="10.140625" style="1" customWidth="1"/>
    <col min="15108" max="15108" width="8.140625" style="1" customWidth="1"/>
    <col min="15109" max="15109" width="8" style="1" customWidth="1"/>
    <col min="15110" max="15110" width="13.85546875" style="1" bestFit="1" customWidth="1"/>
    <col min="15111" max="15360" width="9.140625" style="1"/>
    <col min="15361" max="15361" width="5" style="1" customWidth="1"/>
    <col min="15362" max="15362" width="50.7109375" style="1" customWidth="1"/>
    <col min="15363" max="15363" width="10.140625" style="1" customWidth="1"/>
    <col min="15364" max="15364" width="8.140625" style="1" customWidth="1"/>
    <col min="15365" max="15365" width="8" style="1" customWidth="1"/>
    <col min="15366" max="15366" width="13.85546875" style="1" bestFit="1" customWidth="1"/>
    <col min="15367" max="15616" width="9.140625" style="1"/>
    <col min="15617" max="15617" width="5" style="1" customWidth="1"/>
    <col min="15618" max="15618" width="50.7109375" style="1" customWidth="1"/>
    <col min="15619" max="15619" width="10.140625" style="1" customWidth="1"/>
    <col min="15620" max="15620" width="8.140625" style="1" customWidth="1"/>
    <col min="15621" max="15621" width="8" style="1" customWidth="1"/>
    <col min="15622" max="15622" width="13.85546875" style="1" bestFit="1" customWidth="1"/>
    <col min="15623" max="15872" width="9.140625" style="1"/>
    <col min="15873" max="15873" width="5" style="1" customWidth="1"/>
    <col min="15874" max="15874" width="50.7109375" style="1" customWidth="1"/>
    <col min="15875" max="15875" width="10.140625" style="1" customWidth="1"/>
    <col min="15876" max="15876" width="8.140625" style="1" customWidth="1"/>
    <col min="15877" max="15877" width="8" style="1" customWidth="1"/>
    <col min="15878" max="15878" width="13.85546875" style="1" bestFit="1" customWidth="1"/>
    <col min="15879" max="16128" width="9.140625" style="1"/>
    <col min="16129" max="16129" width="5" style="1" customWidth="1"/>
    <col min="16130" max="16130" width="50.7109375" style="1" customWidth="1"/>
    <col min="16131" max="16131" width="10.140625" style="1" customWidth="1"/>
    <col min="16132" max="16132" width="8.140625" style="1" customWidth="1"/>
    <col min="16133" max="16133" width="8" style="1" customWidth="1"/>
    <col min="16134" max="16134" width="13.85546875" style="1" bestFit="1" customWidth="1"/>
    <col min="16135" max="16384" width="9.140625" style="1"/>
  </cols>
  <sheetData>
    <row r="2" spans="1:7" ht="28.5" customHeight="1">
      <c r="A2" s="147"/>
      <c r="B2" s="147"/>
      <c r="C2" s="147"/>
      <c r="D2" s="147"/>
      <c r="E2" s="147"/>
      <c r="F2" s="147"/>
    </row>
    <row r="3" spans="1:7" ht="30.75" customHeight="1" thickBot="1">
      <c r="A3" s="148" t="s">
        <v>32</v>
      </c>
      <c r="B3" s="149"/>
      <c r="C3" s="149"/>
      <c r="D3" s="149"/>
      <c r="E3" s="149"/>
      <c r="F3" s="149"/>
    </row>
    <row r="4" spans="1:7" ht="30.75" customHeight="1" thickBot="1">
      <c r="A4" s="150" t="str">
        <f>Measurements!$B$5</f>
        <v>Construction of Septic Tank in School (3.75'x9'x4') at Government Girl's Elementary School-104/7R</v>
      </c>
      <c r="B4" s="150"/>
      <c r="C4" s="150"/>
      <c r="D4" s="150"/>
      <c r="E4" s="150"/>
      <c r="F4" s="150"/>
    </row>
    <row r="5" spans="1:7" ht="30.75" customHeight="1" thickBot="1">
      <c r="A5" s="148" t="s">
        <v>88</v>
      </c>
      <c r="B5" s="149"/>
      <c r="C5" s="149"/>
      <c r="D5" s="149"/>
      <c r="E5" s="149"/>
      <c r="F5" s="149"/>
    </row>
    <row r="6" spans="1:7" ht="30" customHeight="1">
      <c r="A6" s="18" t="s">
        <v>5</v>
      </c>
      <c r="B6" s="19" t="s">
        <v>6</v>
      </c>
      <c r="C6" s="20" t="s">
        <v>1</v>
      </c>
      <c r="D6" s="20" t="s">
        <v>7</v>
      </c>
      <c r="E6" s="20" t="s">
        <v>8</v>
      </c>
      <c r="F6" s="20" t="s">
        <v>9</v>
      </c>
    </row>
    <row r="7" spans="1:7" ht="51">
      <c r="A7" s="21">
        <v>1</v>
      </c>
      <c r="B7" s="22"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7" s="23">
        <f>Measurements!I12</f>
        <v>237.72812500000001</v>
      </c>
      <c r="D7" s="12" t="s">
        <v>10</v>
      </c>
      <c r="E7" s="142">
        <f>6434.2/1000</f>
        <v>6.4341999999999997</v>
      </c>
      <c r="F7" s="13">
        <f t="shared" ref="F7:F13" si="0">C7*E7</f>
        <v>1529.590301875</v>
      </c>
    </row>
    <row r="8" spans="1:7" ht="55.5" customHeight="1">
      <c r="A8" s="21">
        <f>1+A7</f>
        <v>2</v>
      </c>
      <c r="B8" s="24" t="str">
        <f>Measurements!C13</f>
        <v>Providing &amp; laying 1:3:6 (1 cement 3 sand and 6 coarse aggregate) cement concrete using graded crush ¾ inch (20mm) and down gauge in foundation including levelling, compacting and curing, etc., complete.</v>
      </c>
      <c r="C8" s="23">
        <f>Measurements!I16</f>
        <v>10.084375</v>
      </c>
      <c r="D8" s="12" t="s">
        <v>10</v>
      </c>
      <c r="E8" s="142">
        <f>19448.05/100</f>
        <v>194.48050000000001</v>
      </c>
      <c r="F8" s="13">
        <f t="shared" si="0"/>
        <v>1961.2142921875</v>
      </c>
    </row>
    <row r="9" spans="1:7" ht="51">
      <c r="A9" s="21">
        <f t="shared" ref="A9:A12" si="1">1+A8</f>
        <v>3</v>
      </c>
      <c r="B9" s="25" t="str">
        <f>Measurements!C17</f>
        <v xml:space="preserve">Providing and laying first class solid burnt brick masonry set in cement mortar 1:4 in straight or curved walls 4-1/2" inches (114mm) and less in thickness including scaffolding, raking, out joints and curing, etc., complete in all floors. </v>
      </c>
      <c r="C9" s="23">
        <f>Measurements!I21</f>
        <v>72.82668000000001</v>
      </c>
      <c r="D9" s="12" t="s">
        <v>10</v>
      </c>
      <c r="E9" s="143">
        <f>20706.6/100</f>
        <v>207.06599999999997</v>
      </c>
      <c r="F9" s="13">
        <f t="shared" si="0"/>
        <v>15079.929320880001</v>
      </c>
    </row>
    <row r="10" spans="1:7" ht="76.5">
      <c r="A10" s="21">
        <f t="shared" si="1"/>
        <v>4</v>
      </c>
      <c r="B10" s="26" t="str">
        <f>Measurements!C22</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0" s="23">
        <f>Measurements!I25</f>
        <v>0.69025000000000003</v>
      </c>
      <c r="D10" s="12" t="s">
        <v>10</v>
      </c>
      <c r="E10" s="144">
        <v>350.95</v>
      </c>
      <c r="F10" s="13">
        <f t="shared" si="0"/>
        <v>242.24323749999999</v>
      </c>
    </row>
    <row r="11" spans="1:7" ht="89.25">
      <c r="A11" s="21">
        <f t="shared" si="1"/>
        <v>5</v>
      </c>
      <c r="B11" s="25" t="str">
        <f>Measurements!C26</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1" s="23">
        <f>Measurements!J33</f>
        <v>14.948961262814118</v>
      </c>
      <c r="D11" s="12" t="s">
        <v>45</v>
      </c>
      <c r="E11" s="144">
        <f>9276.1/100</f>
        <v>92.76100000000001</v>
      </c>
      <c r="F11" s="27">
        <f t="shared" si="0"/>
        <v>1386.6805956999006</v>
      </c>
    </row>
    <row r="12" spans="1:7" ht="66" customHeight="1">
      <c r="A12" s="21">
        <f t="shared" si="1"/>
        <v>6</v>
      </c>
      <c r="B12" s="25" t="str">
        <f>Measurements!C35</f>
        <v>Providing and laying floor of 2 inch thick machine mixed 1:2:4 cement concrete using graded crushed boulders 3/4 inch (19 mm) and down gauge in ground floor laid in panels , consolidation, finishing, curing etc., complete in all respect</v>
      </c>
      <c r="C12" s="23">
        <f>Measurements!M37</f>
        <v>1</v>
      </c>
      <c r="D12" s="12" t="s">
        <v>12</v>
      </c>
      <c r="E12" s="143">
        <f>4993.15/100</f>
        <v>49.9315</v>
      </c>
      <c r="F12" s="13">
        <f t="shared" si="0"/>
        <v>49.9315</v>
      </c>
    </row>
    <row r="13" spans="1:7" ht="66" customHeight="1">
      <c r="A13" s="126">
        <v>7</v>
      </c>
      <c r="B13" s="25" t="str">
        <f>Measurements!C38</f>
        <v>1/2" (20 mm) thick cement plaster 1:4 on walls &amp; columns, etc and curing, etc., complete.</v>
      </c>
      <c r="C13" s="23">
        <f>Measurements!M41</f>
        <v>4</v>
      </c>
      <c r="D13" s="12" t="s">
        <v>12</v>
      </c>
      <c r="E13" s="15">
        <f>2169.65/100</f>
        <v>21.6965</v>
      </c>
      <c r="F13" s="13">
        <f t="shared" si="0"/>
        <v>86.786000000000001</v>
      </c>
    </row>
    <row r="14" spans="1:7" ht="18" customHeight="1">
      <c r="A14" s="28"/>
      <c r="B14" s="29"/>
      <c r="C14" s="30" t="s">
        <v>35</v>
      </c>
      <c r="D14" s="31"/>
      <c r="E14" s="31"/>
      <c r="F14" s="32">
        <f>SUM(F7:F13)</f>
        <v>20336.375248142402</v>
      </c>
      <c r="G14" s="2"/>
    </row>
    <row r="15" spans="1:7" ht="7.5" customHeight="1">
      <c r="A15" s="3"/>
      <c r="B15" s="4"/>
      <c r="C15" s="5"/>
      <c r="D15" s="5"/>
      <c r="E15" s="5"/>
      <c r="F15" s="5"/>
      <c r="G15" s="2"/>
    </row>
    <row r="16" spans="1:7">
      <c r="F16" s="6"/>
    </row>
    <row r="17" spans="1:6" ht="15.75">
      <c r="A17" s="145" t="s">
        <v>92</v>
      </c>
      <c r="B17"/>
      <c r="C17"/>
      <c r="D17"/>
      <c r="E17"/>
      <c r="F17"/>
    </row>
    <row r="18" spans="1:6" ht="15.75">
      <c r="A18" s="145"/>
      <c r="B18"/>
      <c r="C18"/>
      <c r="D18"/>
      <c r="E18"/>
      <c r="F18" s="146"/>
    </row>
    <row r="19" spans="1:6" ht="15.75">
      <c r="A19" s="145"/>
      <c r="B19"/>
      <c r="C19"/>
      <c r="D19"/>
      <c r="E19"/>
      <c r="F19"/>
    </row>
    <row r="20" spans="1:6" ht="15.75">
      <c r="A20" s="145" t="s">
        <v>91</v>
      </c>
      <c r="B20"/>
      <c r="C20" t="s">
        <v>93</v>
      </c>
      <c r="D20"/>
      <c r="F20"/>
    </row>
    <row r="21" spans="1:6">
      <c r="B21" s="11"/>
      <c r="F21" s="7"/>
    </row>
  </sheetData>
  <mergeCells count="4">
    <mergeCell ref="A2:F2"/>
    <mergeCell ref="A3:F3"/>
    <mergeCell ref="A4:F4"/>
    <mergeCell ref="A5:F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Measurements</vt:lpstr>
      <vt:lpstr>Plan &amp; X-Sec</vt:lpstr>
      <vt:lpstr>steel febrication</vt:lpstr>
      <vt:lpstr>Tender</vt:lpstr>
      <vt:lpstr>Tender!Print_Area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2016-04-19T05:41:52Z</cp:lastPrinted>
  <dcterms:created xsi:type="dcterms:W3CDTF">2016-04-17T02:23:42Z</dcterms:created>
  <dcterms:modified xsi:type="dcterms:W3CDTF">2019-08-06T08:52:28Z</dcterms:modified>
</cp:coreProperties>
</file>